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WOS SEARCH COMPLETE\WOS EASTERN EUROPE\"/>
    </mc:Choice>
  </mc:AlternateContent>
  <xr:revisionPtr revIDLastSave="0" documentId="8_{E6B98684-4CAD-4F47-A466-102EE82E7B6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T6" i="1"/>
  <c r="BF7" i="1"/>
  <c r="BT7" i="1"/>
  <c r="BF8" i="1"/>
  <c r="BT8" i="1"/>
  <c r="BF9" i="1"/>
  <c r="BT9" i="1"/>
  <c r="BF10" i="1"/>
  <c r="BT10" i="1"/>
  <c r="BF11" i="1"/>
  <c r="BT11" i="1"/>
  <c r="BF12" i="1"/>
  <c r="BT12" i="1"/>
  <c r="BF13" i="1"/>
  <c r="BT13" i="1"/>
  <c r="BF14" i="1"/>
  <c r="BT14" i="1"/>
  <c r="BF15" i="1"/>
  <c r="BT15" i="1"/>
  <c r="BF16" i="1"/>
  <c r="BT16" i="1"/>
  <c r="BF17" i="1"/>
  <c r="BT17" i="1"/>
  <c r="BT18" i="1"/>
  <c r="BF19" i="1"/>
  <c r="BT19" i="1"/>
  <c r="BT20" i="1"/>
  <c r="BF21" i="1"/>
  <c r="BT21" i="1"/>
  <c r="BF22" i="1"/>
  <c r="BT22" i="1"/>
  <c r="BF23" i="1"/>
  <c r="BT23" i="1"/>
  <c r="BF24" i="1"/>
  <c r="BT24" i="1"/>
  <c r="BF25" i="1"/>
  <c r="BT25" i="1"/>
  <c r="BT26" i="1"/>
  <c r="BF27" i="1"/>
  <c r="BT27" i="1"/>
  <c r="BF28" i="1"/>
  <c r="BT28" i="1"/>
  <c r="BF29" i="1"/>
  <c r="BT29" i="1"/>
  <c r="BT30" i="1"/>
  <c r="BF31" i="1"/>
  <c r="BT31" i="1"/>
  <c r="BF32" i="1"/>
  <c r="BT32" i="1"/>
  <c r="BT33" i="1"/>
</calcChain>
</file>

<file path=xl/sharedStrings.xml><?xml version="1.0" encoding="utf-8"?>
<sst xmlns="http://schemas.openxmlformats.org/spreadsheetml/2006/main" count="1979" uniqueCount="820">
  <si>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</si>
  <si>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</si>
  <si>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</si>
  <si>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</si>
  <si>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</si>
  <si>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</si>
  <si>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</si>
  <si>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</si>
  <si>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</si>
  <si>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</si>
  <si>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</si>
  <si>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</si>
  <si>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</si>
  <si>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</si>
  <si>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</si>
  <si>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</si>
  <si>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</si>
  <si>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</si>
  <si>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</si>
  <si>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</si>
  <si>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</si>
  <si>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</si>
  <si>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</si>
  <si>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</si>
  <si>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</si>
  <si>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</si>
  <si>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</si>
  <si>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</si>
  <si>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</si>
  <si>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</si>
  <si>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</si>
  <si>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</si>
  <si>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</si>
  <si>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</si>
  <si>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</si>
  <si>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</si>
  <si>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</si>
  <si>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</si>
  <si>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</si>
  <si>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</si>
  <si>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</si>
  <si>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</si>
  <si>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</si>
  <si>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</si>
  <si>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</si>
  <si>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</si>
  <si>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</si>
  <si>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</si>
  <si>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</si>
  <si>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</si>
  <si>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</si>
  <si>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</si>
  <si>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</si>
  <si>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</si>
  <si>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</si>
  <si>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</si>
  <si>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</si>
  <si>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</si>
  <si>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</si>
  <si>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</si>
  <si>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</si>
  <si>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</si>
  <si>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</si>
  <si>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</si>
  <si>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</si>
  <si>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</si>
  <si>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</si>
  <si>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</si>
  <si>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</si>
  <si>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</si>
  <si>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</si>
  <si>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</si>
  <si>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</si>
  <si>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Pospieszna, P; Galus, A</t>
  </si>
  <si>
    <t/>
  </si>
  <si>
    <t>Pospieszna, Paulina; Galus, Aleksandra</t>
  </si>
  <si>
    <t>Promoting active youth: evidence from Polish NGO's civic education programme in Eastern Europe</t>
  </si>
  <si>
    <t>JOURNAL OF INTERNATIONAL RELATIONS AND DEVELOPMENT</t>
  </si>
  <si>
    <t>English</t>
  </si>
  <si>
    <t>Article</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</si>
  <si>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</si>
  <si>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</si>
  <si>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</si>
  <si>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</si>
  <si>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</si>
  <si>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</si>
  <si>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</si>
  <si>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</si>
  <si>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</si>
  <si>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</si>
  <si>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</si>
  <si>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</si>
  <si>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</si>
  <si>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</si>
  <si>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</si>
  <si>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</si>
  <si>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</si>
  <si>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</si>
  <si>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</si>
  <si>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MAR</t>
  </si>
  <si>
    <t>10.1057/s41268-018-0134-4</t>
  </si>
  <si>
    <t>International Relations; Political Science</t>
  </si>
  <si>
    <t>Social Science Citation Index (SSCI)</t>
  </si>
  <si>
    <t>International Relations; Government &amp; Law</t>
  </si>
  <si>
    <t>KO1VN</t>
  </si>
  <si>
    <t>2023-10-09</t>
  </si>
  <si>
    <t>WOS:000515336500010</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</si>
  <si>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</si>
  <si>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</si>
  <si>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</si>
  <si>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</si>
  <si>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</si>
  <si>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</si>
  <si>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</si>
  <si>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</si>
  <si>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</si>
  <si>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</si>
  <si>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</si>
  <si>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</si>
  <si>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</si>
  <si>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</si>
  <si>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</si>
  <si>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</si>
  <si>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</si>
  <si>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</si>
  <si>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</si>
  <si>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SI</t>
  </si>
  <si>
    <t>10.1285/i20356609v12i1p22</t>
  </si>
  <si>
    <t>Political Science</t>
  </si>
  <si>
    <t>Emerging Sources Citation Index (ESCI)</t>
  </si>
  <si>
    <t>Government &amp; Law</t>
  </si>
  <si>
    <t>IF8OW</t>
  </si>
  <si>
    <t>WOS:000473353800002</t>
  </si>
  <si>
    <t>Ferrer-i-Carbonell, A; Gërxhani, K</t>
  </si>
  <si>
    <t>Ferrer-i-Carbonell, Ada; Gerxhani, Klarita</t>
  </si>
  <si>
    <t>Tax evasion and well-being: A study of the social and institutional context in Central and Eastern Europe</t>
  </si>
  <si>
    <t>EUROPEAN JOURNAL OF POLITICAL ECONOMY</t>
  </si>
  <si>
    <t>Life satisfaction; Subjective well-being; Tax evasion; Institutions; Social capital</t>
  </si>
  <si>
    <t>VALUING PUBLIC-GOODS; MORALE; HAPPINESS; TRANSITION; QUALITY; TRUST; ECONOMIES; COUNTRIES; EARNINGS; REFORM</t>
  </si>
  <si>
    <t>The paper examines the relationship between tax evasion and individuals' well-being by using a subjective question on life satisfaction in fourteen Central and Eastern European countries. The paper focuses on the role of institutions and social capital in molding this relationship. The results indicate that evading taxes is negatively associated with individuals' life satisfaction. This negative relationship seems to be shaped by a positive perception of formal tax-related institutions and a high level of formal social capital. A similar analysis run for two generational groups, distinguished in terms of whether having had working experience during communism, yields further interesting results: while associational engagement (i.e. formal social capital) has a crucial role to the younger generation in the way they experience the relationship between evading tax and how satisfied they are with their life, for the older generation it is their social networks (i.e. informal social capital) that shape this relationship. (C) 2016 The Authors. Published by Elsevier B.V.</t>
  </si>
  <si>
    <t>[Ferrer-i-Carbonell, Ada] CSIC, IAE, Campus UAB, Bellaterra 08193, Spain; [Ferrer-i-Carbonell, Ada] Barcelona GSE, Campus UAB, Bellaterra 08193, Spain; [Gerxhani, Klarita] European Univ Inst, Dept Polit &amp; Social Sci, Via Roccettini 9, I-50014 Fiesole, FI, Italy</t>
  </si>
  <si>
    <t>Autonomous University of Barcelona; Consejo Superior de Investigaciones Cientificas (CSIC); CSIC - Institut d'Analisi Economica (IAE); Autonomous University of Barcelona; Barcelona School of Economics; European University Institute</t>
  </si>
  <si>
    <t>Gërxhani, K (corresponding author), European Univ Inst, Dept Polit &amp; Social Sci, Via Roccettini 9, I-50014 Fiesole, FI, Italy.</t>
  </si>
  <si>
    <t>ada.ferrer@iae.csic.es; klarita.gerxhani@eui.eu</t>
  </si>
  <si>
    <t>Gerxhani, Klarita/K-2446-2018; Gërxhani, Klarita/HKE-2577-2023</t>
  </si>
  <si>
    <t>Gerxhani, Prof. dr. Klarita/0000-0002-9056-4920; Ferrer-i-Carbonell, Ada/0000-0001-8086-5941</t>
  </si>
  <si>
    <t>ERC [StG 240830]</t>
  </si>
  <si>
    <t>ERC(European Research Council (ERC))</t>
  </si>
  <si>
    <t>The data used in the paper was financially supported by the ERC StG 240830 Public Goods through Private Eyes Project.</t>
  </si>
  <si>
    <t>ELSEVIER SCIENCE INC</t>
  </si>
  <si>
    <t>NEW YORK</t>
  </si>
  <si>
    <t>STE 800, 230 PARK AVE, NEW YORK, NY 10169 USA</t>
  </si>
  <si>
    <t>0176-2680</t>
  </si>
  <si>
    <t>1873-5703</t>
  </si>
  <si>
    <t>EUR J POLIT ECON</t>
  </si>
  <si>
    <t>Eur. J. Polit. Econ.</t>
  </si>
  <si>
    <t>DEC</t>
  </si>
  <si>
    <t>S</t>
  </si>
  <si>
    <t>10.1016/j.ejpoleco.2016.09.004</t>
  </si>
  <si>
    <t>Economics; Political Science</t>
  </si>
  <si>
    <t>Business &amp; Economics; Government &amp; Law</t>
  </si>
  <si>
    <t>FD3DA</t>
  </si>
  <si>
    <t>Green Published, Green Submitted, hybrid</t>
  </si>
  <si>
    <t>WOS:000407412500010</t>
  </si>
  <si>
    <t>Lazarevic, V; Raffaelli, M; Wiley, A</t>
  </si>
  <si>
    <t>Lazarevic, Vanja; Raffaelli, Marcela; Wiley, Angela</t>
  </si>
  <si>
    <t>Language and Non-linguistic Brokering: Diversity of Experiences of Immigrant Young Adults from Eastern Europe</t>
  </si>
  <si>
    <t>JOURNAL OF COMPARATIVE FAMILY STUDIES</t>
  </si>
  <si>
    <t>SHORT ACCULTURATION SCALE; AMERICAN ADOLESCENTS; FAMILY; CONSEQUENCES; PERCEPTIONS; PREVALENCE; FEELINGS</t>
  </si>
  <si>
    <t>Brokering, or the work immigrant youth do to help their families adapt to a new society, is a common phenomenon in immigrant families, but has only recently been explored in research studies. Most researchers focus on language brokering (translating and interpreting) rather than non-linguistic types of brokering (e.g., helping parents study for the citizenship exam), and studies have mainly involved Latino adolescents. The current study simultaneously examines different types of, and feelings about, brokering work among first-generation immigrant young adults (M-age = 22.92, SD = 2.89; 63.5% female) from Eastern Europe (N = 197). Both existing and newly developed brokering measures were administered to the participants. Findings indicate that immigrant youth engage in non-linguistic brokering for their parents more often than in language brokering, and feel more positive about non-linguistic brokering than language-focused brokering. Further, findings point to the diversity of immigrant experiences, and the implications of these findings are discussed in detail.</t>
  </si>
  <si>
    <t>[Lazarevic, Vanja] Harvard Univ, Sch Med, Boston Childrens Hosp, Dept Psychiat,Div Psychol, Boston, MA 02115 USA; [Raffaelli, Marcela; Wiley, Angela] Univ Illinois, Dept Human &amp; Community Dev, Urbana, IL 61801 USA</t>
  </si>
  <si>
    <t>Harvard University; Harvard Medical School; Boston Children's Hospital; University of Illinois System; University of Illinois Urbana-Champaign</t>
  </si>
  <si>
    <t>Lazarevic, V (corresponding author), Harvard Univ, Sch Med, Boston Childrens Hosp, Dept Psychiat,Div Psychol, 21 Autumn St,First Floor, Boston, MA 02115 USA.</t>
  </si>
  <si>
    <t>vanja.lazarevic@childrens.harvard.edu; mraffael@illinois.edu; Awiley@illinois.edu</t>
  </si>
  <si>
    <t>Lazarevic, Vanja/0000-0002-5751-979X</t>
  </si>
  <si>
    <t>UNIV TORONTO PRESS INC</t>
  </si>
  <si>
    <t>TORONTO</t>
  </si>
  <si>
    <t>JOURNALS DIVISION, 5201 DUFFERIN ST, DOWNSVIEW, TORONTO, ON M3H 5T8, CANADA</t>
  </si>
  <si>
    <t>0047-2328</t>
  </si>
  <si>
    <t>1929-9850</t>
  </si>
  <si>
    <t>J COMP FAM STUD</t>
  </si>
  <si>
    <t>J. Comp. Fam. Stud.</t>
  </si>
  <si>
    <t>FAL</t>
  </si>
  <si>
    <t>+</t>
  </si>
  <si>
    <t>Family Studies</t>
  </si>
  <si>
    <t>CD0QL</t>
  </si>
  <si>
    <t>WOS:000350778900004</t>
  </si>
  <si>
    <t>Sergey, NM</t>
  </si>
  <si>
    <t>Sergey, Miroshnikov N.</t>
  </si>
  <si>
    <t>''VOLUNTEER FREEDOM CORPS'' - UNREALIZED AMERICAN ''COLD WAR'' PROJECT</t>
  </si>
  <si>
    <t>TOMSK STATE UNIVERSITY JOURNAL</t>
  </si>
  <si>
    <t>Russian</t>
  </si>
  <si>
    <t>Cold War; Foreign Policy of the USA; D. Eisenhower Administration; Eastern Europe</t>
  </si>
  <si>
    <t>For the first time in the Russian historiography this article analyzes Eisenhower's administration project to create a combat-ready battle formation - ''Volunteer Freedom Corps'' - made from the migrants from the Eastern Europe and USSR. On 18 February 1953 the question of the creation of the combat formation filled by the refugees from the Eastern bloc countries was discussed at the NSC, and approved for implementation. The core of the project was the creation of the corps from the young single men that had fled from the Soviet bloc countries. The main feature of those enlisted at the corps would have been the desire to fight for freedom, for the liberation of their home countries from the rule of the totalitarian communist regimes. Financing of the project would have been carried out by the Congress through the funds allocated by the ''Kersten Amendment''. The corps would have consisted of battalions and auxiliary detachments created mostly on the national basis from the refugees from Eastern Europe and USSR and under the command of an American or, in particular cases, a UN officer. But the negative reaction from the governments of France and Germany caused the project to be up in the air by August 1953. Eisenhower's administration desire to implement this project faced serious obstacles both inside and outside of the United States. Republican administration had to decide the future fate of the plan. Fall of 1953 seems to be the breaking point for the corps. Eisenhower's administration postpones the implementation of the project till the clarification of the EDC ratification and ending of Berlin conference of the foreign ministers planned for the beginning of 1954. After the EDC ratification was failed by French parliament Eisenhower made another attempt to create the corps almost completely changing its initial nature and goal. The idea to create a serious battle formation that can help substitute American soldiers, disburden American budget, and become a magnet of attraction for all fighters with tyranny in Eastern Europe turned into the idea of a semi-covert project for the creation of the basis for the formation of the battle groups made up by refugees from the communist countries during the war time and without any perspectives of its usage during the peace time for the propaganda sake. The reason for the failure of the project seems to be in the double-faced character of the whole Eisenhower's policy. Desire to pursue more active and most importantly ''productive'' foreign policy conflicted with the unwillingness to start a new world war. That led the administration to engage in negotiations with the USSR and therefore called for the halt and then total rejection of such actions that might have provoked conflict between super powers, and project of the ''Volunteer Freedom Corps'' was one of such actions without doubt.</t>
  </si>
  <si>
    <t>[Sergey, Miroshnikov N.] Tomsk State Univ, Tomsk, Russia</t>
  </si>
  <si>
    <t>Tomsk State University</t>
  </si>
  <si>
    <t>Sergey, NM (corresponding author), Tomsk State Univ, Tomsk, Russia.</t>
  </si>
  <si>
    <t>TOMSK STATE UNIV</t>
  </si>
  <si>
    <t>TOMSK</t>
  </si>
  <si>
    <t>LENIN AVE, 36, TOMSK, 634050, RUSSIA</t>
  </si>
  <si>
    <t>1561-7793</t>
  </si>
  <si>
    <t>1561-803X</t>
  </si>
  <si>
    <t>TOMSK STATE UNIV J</t>
  </si>
  <si>
    <t>Tomsk State Univ. J.</t>
  </si>
  <si>
    <t>JAN</t>
  </si>
  <si>
    <t>Multidisciplinary Sciences</t>
  </si>
  <si>
    <t>Science &amp; Technology - Other Topics</t>
  </si>
  <si>
    <t>V8D0J</t>
  </si>
  <si>
    <t>WOS:000421524400012</t>
  </si>
  <si>
    <t>Nastasa-Matei, I</t>
  </si>
  <si>
    <t>Nastasa-Matei, Irina</t>
  </si>
  <si>
    <t>Transnational Far Right and Nazi Soft Power in Eastern Europe: The Humboldt Fellowships for Romanians</t>
  </si>
  <si>
    <t>EAST EUROPEAN POLITICS AND SOCIETIES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</si>
  <si>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</si>
  <si>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</si>
  <si>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</si>
  <si>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</si>
  <si>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</si>
  <si>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</si>
  <si>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</si>
  <si>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</si>
  <si>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</si>
  <si>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</si>
  <si>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</si>
  <si>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SAGE PUBLICATIONS INC</t>
  </si>
  <si>
    <t>THOUSAND OAKS</t>
  </si>
  <si>
    <t>2455 TELLER RD, THOUSAND OAKS, CA 91320 USA</t>
  </si>
  <si>
    <t>0888-3254</t>
  </si>
  <si>
    <t>1533-8371</t>
  </si>
  <si>
    <t>E EUR POLIT SOC</t>
  </si>
  <si>
    <t>East Eur. Polit. Soc.</t>
  </si>
  <si>
    <t>NOV</t>
  </si>
  <si>
    <t>10.1177/0888325420937791</t>
  </si>
  <si>
    <t>JUN 2021</t>
  </si>
  <si>
    <t>Area Studies; Political Science</t>
  </si>
  <si>
    <t>Area Studies; Government &amp; Law</t>
  </si>
  <si>
    <t>WC1HH</t>
  </si>
  <si>
    <t>WOS:000657980800001</t>
  </si>
  <si>
    <t>Flanagan, CA; Martínez, ML; Cumsille, P; Ngontane, T</t>
  </si>
  <si>
    <t>Flanagan, CA; Christens, BD</t>
  </si>
  <si>
    <t>Flanagan, Constance A.; Loreto Martinez, M.; Cumsille, Patricio; Ngontane, Tsakani</t>
  </si>
  <si>
    <t>Youth Civic Development: Theorizing a Domain With Evidence From Different Cultural Contexts</t>
  </si>
  <si>
    <t>YOUTH CIVIC DEVELOPMENT: WORK AT THE CUTTING EDGE</t>
  </si>
  <si>
    <t>New Directions for Child and Adolescent Development</t>
  </si>
  <si>
    <t>Article; Book Chapter</t>
  </si>
  <si>
    <t>ADOLESCENTS; GAY; RESPONSIBILITY; ISSUES; VIEWS</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</si>
  <si>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(C) 2011 Wiley Periodicals, Inc.</t>
  </si>
  <si>
    <t>[Flanagan, Constance A.] Univ Wisconsin Madison, Madison, WI 53715 USA; [Loreto Martinez, M.; Cumsille, Patricio] Pontificia Univ Catolica Chile, Santiago, Chile; [Ngontane, Tsakani] Univ Pretoria, Dept Agr Econ Extens &amp; Rural Dev, ZA-0002 Pretoria, South Africa</t>
  </si>
  <si>
    <t>University of Wisconsin System; University of Wisconsin Madison; Pontificia Universidad Catolica de Chile; University of Pretoria</t>
  </si>
  <si>
    <t>Flanagan, CA (corresponding author), Univ Wisconsin Madison, Madison, WI 53715 USA.</t>
  </si>
  <si>
    <t>caflanagan@wisc.edu; mlmartig@uc.cl; pcumsill@uc.cl; Tsahani.Ngomane@up.ac.za</t>
  </si>
  <si>
    <t>Cumsille, Patricio/M-3564-2014</t>
  </si>
  <si>
    <t>Ngomane, Tsakani/0000-0001-5214-7598</t>
  </si>
  <si>
    <t>WILEY PERIODICALS</t>
  </si>
  <si>
    <t>SAN FRANCISCO</t>
  </si>
  <si>
    <t>989 MARKET STREET, SAN FRANCISCO, CA 94103-1741 USA</t>
  </si>
  <si>
    <t>1534-8687</t>
  </si>
  <si>
    <t>978-1-118-22921-7; 978-1-118-28802-3</t>
  </si>
  <si>
    <t>NEW DIR CHILD ADOLES</t>
  </si>
  <si>
    <t>10.1002/cd.313</t>
  </si>
  <si>
    <t>Psychology, Developmental</t>
  </si>
  <si>
    <t>Book Citation Index – Social Sciences &amp; Humanities (BKCI-SSH); Social Science Citation Index (SSCI)</t>
  </si>
  <si>
    <t>Psychology</t>
  </si>
  <si>
    <t>BYB56</t>
  </si>
  <si>
    <t>gold</t>
  </si>
  <si>
    <t>WOS:000297828100007</t>
  </si>
  <si>
    <t>Lapidus, S</t>
  </si>
  <si>
    <t>Lapidus, Steven</t>
  </si>
  <si>
    <t>The Problem of the Modern Orthodox Rabbinate: Montreal's Vaad Harabbonim at Mid-Century</t>
  </si>
  <si>
    <t>STUDIES IN RELIGION-SCIENCES RELIGIEUSES</t>
  </si>
  <si>
    <t>rabbinic relations; rabbinic leadership; twentieth-century Jewish history; North American rabbinate; Modern Orthodoxy; contemporary Orthodoxy</t>
  </si>
  <si>
    <t>The postwar years brought demographic expansion to Montreal's Jewish community, including residential mobility into new neighbourhoods. These growing suburban Jewish communities engaged young, English-speaking and mostly American rabbis for their congregations. Not surprisingly, the arrival of several of these Modern Orthodox rabbis at mid-century was not unnoticed by the established, mostly eastern European, members of Montreal's Rabbinical Council. Typically at this period, many European rabbis were sceptical of their American-trained colleagues' authenticity, knowledge and capability. Montreal was no exception. Using archival documents, this article examines the tensions in mid-century Montreal between the rabbis of the Yiddish-speaking Vaad Harabbonim and the freshly-minted Modern Orthodox rabbis of the next generation.</t>
  </si>
  <si>
    <t>[Lapidus, Steven] Concordia Univ, Montreal, PQ, Canada</t>
  </si>
  <si>
    <t>Concordia University - Canada</t>
  </si>
  <si>
    <t>Lapidus, S (corresponding author), 5697 Ave Esplanade, Montreal, PQ H2T 2Z9, Canada.</t>
  </si>
  <si>
    <t>steven.lapidus@sympatico.ca</t>
  </si>
  <si>
    <t>SAGE PUBLICATIONS LTD</t>
  </si>
  <si>
    <t>LONDON</t>
  </si>
  <si>
    <t>1 OLIVERS YARD, 55 CITY ROAD, LONDON EC1Y 1SP, ENGLAND</t>
  </si>
  <si>
    <t>0008-4298</t>
  </si>
  <si>
    <t>STUD RELIG-SCI RELIG</t>
  </si>
  <si>
    <t>Stud. Relig.-Sci. Relig.</t>
  </si>
  <si>
    <t>SEP</t>
  </si>
  <si>
    <t>10.1177/0008429811410824</t>
  </si>
  <si>
    <t>Religion</t>
  </si>
  <si>
    <t>Arts &amp; Humanities Citation Index (A&amp;HCI)</t>
  </si>
  <si>
    <t>931UP</t>
  </si>
  <si>
    <t>WOS:000303245100007</t>
  </si>
  <si>
    <t>Gashi, A; Williams, CC</t>
  </si>
  <si>
    <t>Gashi, Ardiana; Williams, Colin C.</t>
  </si>
  <si>
    <t>EVALUATING THE PREVALENCE AND DISTRIBUTION OF UNREGISTERED EMPLOYMENT IN KOSOVO: LESSONS FROM A 2017 SURVEY</t>
  </si>
  <si>
    <t>SOUTH EAST EUROPEAN JOURNAL OF ECONOMICS AND BUSINESS</t>
  </si>
  <si>
    <t>Informal employment; unregistered employment; undeclared work; Kosovo; economic development</t>
  </si>
  <si>
    <t>INFORMAL ECONOMY; UNDECLARED WORK; MARGINALISATION THESIS; PARTICIPATION; SECTOR</t>
  </si>
  <si>
    <t>Despite the growing recognition that unregistered employment remains a common problem both in South-East Europe and well beyond, there has been little evidence available on its prevalence and distribution. This paper contributes to filling the gap, by utilising data from a 2017 large scale national representative survey of 8,533 households in Kosovo. This reveals that 34.6% of all employees are engaged in unregistered employment (i.e., they have no employment contract). A Probit regression analysis reveals significant associations between unregistered employment and individual, household, employer and job-related characteristics. Unregistered employment is significantly more prevalent among men, younger people, single, widowed or divorced, those with fewer years in education, living in rural areas and in larger households. It is also significantly more prevalent among those working in construction and services, part-time employees, with shorter employment durations, lower wages, and those in elementary occupations and craft and related trades. The wider theoretical and policy implications are then discussed.</t>
  </si>
  <si>
    <t>[Gashi, Ardiana] Univ Prishtina, Prishtina, Kosovo; [Williams, Colin C.] Univ Sheffield, Management Sch, Publ Policy, Sheffield, S Yorkshire, England</t>
  </si>
  <si>
    <t>University of Sheffield</t>
  </si>
  <si>
    <t>Gashi, A (corresponding author), Univ Prishtina, Prishtina, Kosovo.</t>
  </si>
  <si>
    <t>Ardiana.Gashi@uni-pr.edu; C.C.Williams@sheffield.ac.uk</t>
  </si>
  <si>
    <t>Williams, Colin C/B-1198-2016</t>
  </si>
  <si>
    <t>Williams, Colin C/0000-0002-3610-1933; Gashi, Ardiana/0000-0002-9225-6788</t>
  </si>
  <si>
    <t>WALTER DE GRUYTER GMBH</t>
  </si>
  <si>
    <t>BERLIN</t>
  </si>
  <si>
    <t>GENTHINER STRASSE 13, D-10785 BERLIN, GERMANY</t>
  </si>
  <si>
    <t>1840-118X</t>
  </si>
  <si>
    <t>2233-1999</t>
  </si>
  <si>
    <t>SOUTH EAST EUR J E B</t>
  </si>
  <si>
    <t>South East Eur. J. Econ. Bus.</t>
  </si>
  <si>
    <t>10.2478/jeb-2019-0001</t>
  </si>
  <si>
    <t>Economics</t>
  </si>
  <si>
    <t>Business &amp; Economics</t>
  </si>
  <si>
    <t>II9HK</t>
  </si>
  <si>
    <t>Green Published, gold</t>
  </si>
  <si>
    <t>WOS:000475507600001</t>
  </si>
  <si>
    <t>Saar, M; Aavik, K</t>
  </si>
  <si>
    <t>Saar, Maarja; Aavik, Kadri</t>
  </si>
  <si>
    <t>Negotiating neoliberalism in the private sphere: narratives of Estonian single mothers</t>
  </si>
  <si>
    <t>JOURNAL OF BALTIC STUDIES</t>
  </si>
  <si>
    <t>Neoliberalism; gender; single mothers; private sphere; central and eastern europe; estonia</t>
  </si>
  <si>
    <t>GENDER; FAMILY; GLOBALIZATION; POSTFEMINISM; WOMEN; CARE</t>
  </si>
  <si>
    <t>Most studies on the processes and effects of neoliberalization concentrate on the public sphere. Some feminist scholars argue that young middle class women are increasingly becoming the bearers of neoliberalism - encouraged to achieve success in multiple areas of life. There is, however, a lack of empirical research on how women engage with neoliberal ideals in post-socialist settings. This article draws on 25 interviews with single mothers in Estonia to discuss how neoliberal ideology manifests itself in the private sphere. Our findings suggest that single mothers have an ambivalent relationship with neoliberalism as they are both challenging as well as reproducing this ideology in their everyday practices of gender and motherhood.</t>
  </si>
  <si>
    <t>[Saar, Maarja] Univ Jonkoping, Sch Educ &amp; Commun, Gjuterigatan 5, Jonkoping, Sweden; [Aavik, Kadri] Univ Helsinki, Sch Governance Law &amp; Soc, Gender Studies, Helsinki, Finland</t>
  </si>
  <si>
    <t>Jonkoping University; University of Helsinki</t>
  </si>
  <si>
    <t>Aavik, K (corresponding author), Univ Helsinki, Tallinn Univ Gender Studies, Sch Governance Law &amp; Soc, Helsinki, Finland.</t>
  </si>
  <si>
    <t>kadria@tlu.ee</t>
  </si>
  <si>
    <t>Aavik, Kadri/0000-0001-7028-5927</t>
  </si>
  <si>
    <t>Baltic Sea Foundation [20170034]</t>
  </si>
  <si>
    <t>Baltic Sea Foundation</t>
  </si>
  <si>
    <t>Maarja Saar's work for this article was supported by the Baltic Sea Foundation (grant number 20170034).</t>
  </si>
  <si>
    <t>ASSOC ADVANCEMENT BALTIC STUDIES INC</t>
  </si>
  <si>
    <t>PORTLAND</t>
  </si>
  <si>
    <t>3465 EAST BURNSIDE ST, PORTLAND, OR 97214-2050 USA</t>
  </si>
  <si>
    <t>0162-9778</t>
  </si>
  <si>
    <t>1751-7877</t>
  </si>
  <si>
    <t>J BALTIC STUD</t>
  </si>
  <si>
    <t>J. Baltic Stud.</t>
  </si>
  <si>
    <t>JAN 2</t>
  </si>
  <si>
    <t>10.1080/01629778.2021.1980071</t>
  </si>
  <si>
    <t>SEP 2021</t>
  </si>
  <si>
    <t>Area Studies; Humanities, Multidisciplinary</t>
  </si>
  <si>
    <t>Area Studies; Arts &amp; Humanities - Other Topics</t>
  </si>
  <si>
    <t>ZX9GU</t>
  </si>
  <si>
    <t>WOS:000697401600001</t>
  </si>
  <si>
    <t>Marcu, S</t>
  </si>
  <si>
    <t>Marcu, Silvia</t>
  </si>
  <si>
    <t>Rethinking migration networks on the move: Associative, professional and global encounters between Romanians in Spain</t>
  </si>
  <si>
    <t>POPULATION SPACE AND PLACE</t>
  </si>
  <si>
    <t>associative; global encounter; migration networks; mobility; professional; Romanians</t>
  </si>
  <si>
    <t>SOCIAL NETWORKS; COMMUNITY; MIGRANTS; DIFFERENCE; IMMIGRANT; MOBILITY; TIES; EXPERIENCES; CONNECTIONS; SUPPORT</t>
  </si>
  <si>
    <t>This paper explores the (re)interpretation of migration networks on the move following the European Union (EU) enlargement towards eastern Europe, which affected people's mobility in time-space. The paper poses two questions: are one or more migration networks engaged in this mobility? Is it possible to rethink migration networks in the context of mobility? Drawing on 60 in-depth interviews with Romanians in Spain, my novel argument is that even while on they move people construct dynamic and multifaceted networks situated between encounter and difference that transcend their distinctive features and complement each other: 'associative networks' grouped around migrant associations; 'professional networks' articulated around the institutions that represent Romania in Spain; and 'global networks of encounter' that include highly mobile young people. The conclusions emphasize that the notion of migration networks on the move can be rethought by taking a transformative approach that overcomes differences and seeks interconnective synergy.</t>
  </si>
  <si>
    <t>[Marcu, Silvia] CSIC, Inst Econ Geog &amp; Demog, Madrid, Spain</t>
  </si>
  <si>
    <t>Consejo Superior de Investigaciones Cientificas (CSIC); CSIC - Instituto de Economia, Geografia y Demografia (IEGD)</t>
  </si>
  <si>
    <t>Marcu, S (corresponding author), CSIC, Inst Econ Geog &amp; Demog, Madrid, Spain.</t>
  </si>
  <si>
    <t>Silvia.marcu@cchs.csic.es</t>
  </si>
  <si>
    <t>Marcu, Silvia/A-8722-2012</t>
  </si>
  <si>
    <t>Marcu, Silvia/0000-0003-1923-6518</t>
  </si>
  <si>
    <t>Spanish Ministry of Science, Innovation and Innovations [CSO2017-82238-R]</t>
  </si>
  <si>
    <t>Spanish Ministry of Science, Innovation and Innovations</t>
  </si>
  <si>
    <t>This paper comes as a result of the research project entitled: Reconceptualizing the human movement in the XXI century: strategies and impact of the mobility of Eastern Europeans in Spain CSO2017-82238-R, with funding from the Spanish Ministry of Science, Innovation and Innovations, coordinated by the author. I would like to thank the Journal Editor Darren P. Smith, and the anonymous referees for their insightful comments and critical engagement. Thank you also to the Romanian people who took part in the research for all their times, energy and generosity.</t>
  </si>
  <si>
    <t>WILEY</t>
  </si>
  <si>
    <t>HOBOKEN</t>
  </si>
  <si>
    <t>111 RIVER ST, HOBOKEN 07030-5774, NJ USA</t>
  </si>
  <si>
    <t>1544-8444</t>
  </si>
  <si>
    <t>1544-8452</t>
  </si>
  <si>
    <t>POPUL SPACE PLACE</t>
  </si>
  <si>
    <t>Popul. Space Place.</t>
  </si>
  <si>
    <t>e2595</t>
  </si>
  <si>
    <t>10.1002/psp.2595</t>
  </si>
  <si>
    <t>JUL 2022</t>
  </si>
  <si>
    <t>Demography; Geography</t>
  </si>
  <si>
    <t>6L4RO</t>
  </si>
  <si>
    <t>Green Published, hybrid</t>
  </si>
  <si>
    <t>WOS:000820236200001</t>
  </si>
  <si>
    <t>Genova, E</t>
  </si>
  <si>
    <t>Genova, Elena</t>
  </si>
  <si>
    <t>(New) Bulgarian Enlighteners and Ambassadors? The Reinvention of National Identity in Times of Crisis</t>
  </si>
  <si>
    <t>INTERNATIONAL MIGRATION</t>
  </si>
  <si>
    <t>REMITTANCES; MIGRATION; IMMIGRANT</t>
  </si>
  <si>
    <t>Drawing on empirical data from 37 Bulgarian students and young professionals in the UK, this article explores the intersection of the discourses produced by the European crises and migrants' national identity. In Bulgaria, the crisis narrative is embedded in the arguably never-ending democratic transition, manifested in socio-economic instability and political volatility. Simultaneously, Brexit Britain is enveloped in strong Eurosceptic sentiments, propelled by a combination of austerity measures and intensified Eastern European migratory flows. Both contexts subject Bulgarian migrants to stigmatizing representations. Looking at migrants' everyday practices, the data reveals that young Bulgarians draw on the related ideas of the new Enlightener and Ambassador to counterbalance negative discourses. Thus, the article explores the meanings and significance attributed to the Enlighteners and the Ambassadors, arguing that the participants engage in social creativity and individual mobility strategies that lead to reinvention of national identity.</t>
  </si>
  <si>
    <t>[Genova, Elena] Univ Nottingham, Univ Pk, Nottingham, England</t>
  </si>
  <si>
    <t>University of Nottingham</t>
  </si>
  <si>
    <t>Genova, E (corresponding author), Univ Nottingham, Univ Pk, Nottingham, England.</t>
  </si>
  <si>
    <t>Genova, Elena/ADI-2535-2022</t>
  </si>
  <si>
    <t>Genova, Elena/0000-0003-1366-268X</t>
  </si>
  <si>
    <t>0020-7985</t>
  </si>
  <si>
    <t>1468-2435</t>
  </si>
  <si>
    <t>INT MIGR</t>
  </si>
  <si>
    <t>Int. Migr.</t>
  </si>
  <si>
    <t>FEB</t>
  </si>
  <si>
    <t>10.1111/imig.12592</t>
  </si>
  <si>
    <t>Demography</t>
  </si>
  <si>
    <t>KG3BT</t>
  </si>
  <si>
    <t>Green Accepted, Bronze</t>
  </si>
  <si>
    <t>WOS:000509818200007</t>
  </si>
  <si>
    <t>Arslanagic-Kalajdzic, M; Kadic-Maglajlic, S; Dlacic, J; Zabkar, V</t>
  </si>
  <si>
    <t>Arslanagic-Kalajdzic, Maja; Kadic-Maglajlic, Selma; Dlacic, Jasmina; Zabkar, Vesna</t>
  </si>
  <si>
    <t>We Go Together: Understanding social cause-related purchase intentions of young adults</t>
  </si>
  <si>
    <t>JOURNAL OF BUSINESS RESEARCH</t>
  </si>
  <si>
    <t>Social connection; Emotion regulation; Social cause-related purchase intentions; Young adults; Cause-related marketing (CrM); Social identity theory</t>
  </si>
  <si>
    <t>EMOTION-REGULATION; PROCESS MODEL; CONSUMER; DONATION; RESPONSES; IDENTITY; RESPONSIBILITY; BRAND; FIT; ENGAGEMENT</t>
  </si>
  <si>
    <t>Building on social identity theory, this study sheds light on the interplay of social connections and emotion regulation in determining social cause-related purchase intentions. The focus of the study is on young adults, an age segment whose active role in solving social problems is appreciated today. We examine the context of three South-East European countries with varying levels of familiarity with social cause-related purchases and test the conceptual model using multi-group structural equation modeling. The results show that social connections are positively related to young adults' social cause-related purchase intentions, while emotion regulation strengthens this relationship in countries where young adults have more opportunities for social cause-related purchases. The study has both theoretical and policy-related implications for multiple stakeholders, including managers, policy makers, and advocacy group representatives.</t>
  </si>
  <si>
    <t>[Arslanagic-Kalajdzic, Maja] Univ Sarajevo, Sch Econ &amp; Business, Trg Oslobodenja Alija Izetbegovic 1, Sarajevo 71000, Bosnia &amp; Herceg; [Kadic-Maglajlic, Selma] Copenhagen Business Sch, Solbjerg Plads 3, DK-2000 Frederiksberg, Denmark; [Dlacic, Jasmina] Univ Rijeka, Fac Econ &amp; Business, Ivana Filipov 4, Rijeka 51000, Croatia; [Zabkar, Vesna] Univ Ljubljana, Sch Econ &amp; Business, Kardeljeva Ploscad 17, Ljubljana 1000, Slovenia</t>
  </si>
  <si>
    <t>University of Sarajevo; Copenhagen Business School; University of Rijeka; University of Ljubljana</t>
  </si>
  <si>
    <t>Kadic-Maglajlic, S (corresponding author), Copenhagen Business Sch, Solbjerg Plads 3, DK-2000 Frederiksberg, Denmark.</t>
  </si>
  <si>
    <t>maja.arslanagic@efsa.unsa.ba; skm.marktg@cbs.dk; jasmina.dlacic@efri.hr; vesna.zabkar@ef.uni-lj.si</t>
  </si>
  <si>
    <t>Kadic-Maglajlic, Selma/D-1594-2012; Arslanagic-Kalajdzic, Maja/V-1582-2018; Zabkar, Vesna/H-7030-2018; Dlacic, Jasmina/I-4874-2018</t>
  </si>
  <si>
    <t>Kadic-Maglajlic, Selma/0000-0002-1169-1623; Arslanagic-Kalajdzic, Maja/0000-0002-4954-782X; Zabkar, Vesna/0000-0002-9331-9090; Dlacic, Jasmina/0000-0002-3592-1876</t>
  </si>
  <si>
    <t>Slovenian Research Agency [P5-0128]</t>
  </si>
  <si>
    <t>Slovenian Research Agency(Slovenian Research Agency - Slovenia)</t>
  </si>
  <si>
    <t>The authors acknowledge the financial support from the Slovenian Research Agency (research core funding No. P5-0128).</t>
  </si>
  <si>
    <t>0148-2963</t>
  </si>
  <si>
    <t>1873-7978</t>
  </si>
  <si>
    <t>J BUS RES</t>
  </si>
  <si>
    <t>J. Bus. Res.</t>
  </si>
  <si>
    <t>10.1016/j.jbusres.2021.10.072</t>
  </si>
  <si>
    <t>DEC 2021</t>
  </si>
  <si>
    <t>Business</t>
  </si>
  <si>
    <t>XV8TG</t>
  </si>
  <si>
    <t>hybrid, Green Published</t>
  </si>
  <si>
    <t>WOS:000735206700012</t>
  </si>
  <si>
    <t>Darakchi, S</t>
  </si>
  <si>
    <t>Darakchi, Shaban</t>
  </si>
  <si>
    <t>Bulgarian LGBTQI movement: Generations, identifications, and tendencies</t>
  </si>
  <si>
    <t>SEXUALITIES</t>
  </si>
  <si>
    <t>Social movements; sexuality; Eastern Europe; LGBTQI activism; anti-gender campaigns</t>
  </si>
  <si>
    <t>Based on 27 in-depth interviews, web platforms analysis, and participatory observations this study investigates (a) the emergence and the development of the Bulgarian lesbian, gay, bisexual, transgender, queer/questioning and intersex (LGBTQI) movement; and (b) the activists' motivation for engagement with the movement. Challenging the new social movements' theories the data from the study suggest that (a) the LGBTQI movement in Bulgaria emerged within the political and the economic transformations marked by anti-communist rhetoric, rather than collective sexual identity; (b) most of the diverse activist communities and the incorporation of bottom-up approach did not emerge spontaneously but were established by funded and professionalized project activities; (c) an increasing number of younger activists use left-oriented intersectional approaches in their activism emphasizing on the economic rather than the cultural conditions: (d) the stable financial and social resources of the anti-gender campaigns require reconsideration of the resources and the structure of the LGBTQI movements seen primarily as social entities, often neglecting the economic and the political structures.</t>
  </si>
  <si>
    <t>[Darakchi, Shaban] Bulgarian Acad Sci, Inst Philosophy &amp; Sociol, 4 Serdika Str, Sofia 1000, Bulgaria</t>
  </si>
  <si>
    <t>Bulgarian Academy of Sciences</t>
  </si>
  <si>
    <t>Darakchi, S (corresponding author), Bulgarian Acad Sci, Inst Philosophy &amp; Sociol, 4 Serdika Str, Sofia 1000, Bulgaria.</t>
  </si>
  <si>
    <t>shaban.darakchiev@gmail.com</t>
  </si>
  <si>
    <t>Darakchi, Shaban/AAT-2746-2020</t>
  </si>
  <si>
    <t>Darakchi, Shaban/0000-0002-4611-6186</t>
  </si>
  <si>
    <t>Advanced Academia Fellowship at The Centre for Advanced Studies Sofia (CAS)</t>
  </si>
  <si>
    <t>The author(s) disclosed receipt of the following financial support for the research, authorship, and/or publication of this article: A substantial part of this study was done during the author's Advanced Academia Fellowship at The Centre for Advanced Studies Sofia (CAS).</t>
  </si>
  <si>
    <t>1363-4607</t>
  </si>
  <si>
    <t>1461-7382</t>
  </si>
  <si>
    <t>Sexualities</t>
  </si>
  <si>
    <t>OCT</t>
  </si>
  <si>
    <t>10.1177/13634607211000201</t>
  </si>
  <si>
    <t>MAR 2021</t>
  </si>
  <si>
    <t>Sociology</t>
  </si>
  <si>
    <t>5E7IZ</t>
  </si>
  <si>
    <t>WOS:000628941100001</t>
  </si>
  <si>
    <t>Vidican, G</t>
  </si>
  <si>
    <t>Vidican, Georgeta</t>
  </si>
  <si>
    <t>Assessing land reallocation decisions during transition in Romania</t>
  </si>
  <si>
    <t>LAND USE POLICY</t>
  </si>
  <si>
    <t>Land reform; Farming associations; Land markets; Land leasing; Transition countries; Central and Eastern Europe; Romania</t>
  </si>
  <si>
    <t>PROPERTY; POLICIES; MARKETS</t>
  </si>
  <si>
    <t>The post-socialist countries underwent dramatic changes in agricultural land ownership and production system. Former socialist collective farms have been dismantled, rural land has been privatized, and land markets have been formalized. Nevertheless, more than a decade later farming associations still persist in the choices that landowners make in terms of land reallocation despite collective action problems and the availability of leasing-out land as a close substitute. While the decision of farming the land individually has been well understood, there is less research on why landowners join farming associations rather than participate in land transactions. The paper examines this question using household survey data from the two largest agro-regions in Romania. I find that farming associations constitute a good land reallocation option for landowners that are resource constrained but are still willing and able to be engaged in farming. Associations provide security of tenure and capital access, allowing landowners to draw on the benefits of scale economies. Leasing-out is a viable alternative for younger landowners who can engage in non-farming activities and for older landowners with limited farming abilities. (C) 2009 Elsevier Ltd. All rights reserved.</t>
  </si>
  <si>
    <t>Masdar Inst Sci &amp; Technol, Abu Dhabi 02141, U Arab Emirates</t>
  </si>
  <si>
    <t>Khalifa University of Science &amp; Technology</t>
  </si>
  <si>
    <t>Vidican, G (corresponding author), Masdar Inst Sci &amp; Technol, POB 54224, Abu Dhabi 02141, U Arab Emirates.</t>
  </si>
  <si>
    <t>gvidican@mist.ac.ae</t>
  </si>
  <si>
    <t>ELSEVIER SCI LTD</t>
  </si>
  <si>
    <t>OXFORD</t>
  </si>
  <si>
    <t>THE BOULEVARD, LANGFORD LANE, KIDLINGTON, OXFORD OX5 1GB, OXON, ENGLAND</t>
  </si>
  <si>
    <t>0264-8377</t>
  </si>
  <si>
    <t>1873-5754</t>
  </si>
  <si>
    <t>Land Use Pol.</t>
  </si>
  <si>
    <t>10.1016/j.landusepol.2009.01.001</t>
  </si>
  <si>
    <t>Environmental Studies</t>
  </si>
  <si>
    <t>Environmental Sciences &amp; Ecology</t>
  </si>
  <si>
    <t>447NH</t>
  </si>
  <si>
    <t>WOS:000266197500021</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</si>
  <si>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</si>
  <si>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</si>
  <si>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</si>
  <si>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</si>
  <si>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</si>
  <si>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</si>
  <si>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</si>
  <si>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</si>
  <si>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</si>
  <si>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</si>
  <si>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</si>
  <si>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</si>
  <si>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ROUTLEDGE JOURNALS, TAYLOR &amp; FRANCIS LTD</t>
  </si>
  <si>
    <t>ABINGDON</t>
  </si>
  <si>
    <t>2-4 PARK SQUARE, MILTON PARK, ABINGDON OX14 4RN, OXON, ENGLAND</t>
  </si>
  <si>
    <t>0141-9870</t>
  </si>
  <si>
    <t>1466-4356</t>
  </si>
  <si>
    <t>ETHNIC RACIAL STUD</t>
  </si>
  <si>
    <t>Ethn. Racial Stud.</t>
  </si>
  <si>
    <t>MAY 19</t>
  </si>
  <si>
    <t>10.1080/01419870.2022.2142061</t>
  </si>
  <si>
    <t>DEC 2023</t>
  </si>
  <si>
    <t>Ethnic Studies; Sociology</t>
  </si>
  <si>
    <t>C7FA8</t>
  </si>
  <si>
    <t>hybrid, Green Accepted</t>
  </si>
  <si>
    <t>WOS:000893324100001</t>
  </si>
  <si>
    <t>Darmody, M; Smyth, E</t>
  </si>
  <si>
    <t>Darmody, Merike; Smyth, Emer</t>
  </si>
  <si>
    <t>Out-of-School Social Activities among Immigrant-Origin Children Living in Ireland</t>
  </si>
  <si>
    <t>ECONOMIC AND SOCIAL REVIEW</t>
  </si>
  <si>
    <t>PARTICIPATION; PATTERNS; LEISURE</t>
  </si>
  <si>
    <t>In recent years, the children of immigrants have become an integral part of the Irish national tapestry. This article sheds light on their social engagement outside the formal education system by exploring sports and cultural participation among the children of immigrants. Participating in sport, fitness and cultural pursuits provides children and young people with opportunities for enjoyment and social interaction and may ultimately strengthen community cohesion. In addition, cultural participation outside school has been found to enhance engagement and academic progress within school. The findings show that, at nine years of age, immigrant-origin children are less likely to take part in organised sports or structured cultural activities (such as music or dance classes) than their Irish peers. The participation gap is greater for those from non-English-speaking backgrounds and those whose families are from Eastern Europe, Africa or Asia. The gap between immigrant and Irish children's leisure participation reduces over time, although involvement at nine has a notable influence on participation at 13 and involvement among Asian young people remains lower than among other groups. Lower self-reported popularity levels among immigrant-origin 13-year-olds are largely explained by lower levels of involvement in organised sports. The findings therefore have implications for ensuring the inclusion of immigrant children in out-of-school activities and for their integration more generally.</t>
  </si>
  <si>
    <t>[Darmody, Merike; Smyth, Emer] Econ &amp; Social Res Inst, Dublin, Ireland; [Darmody, Merike; Smyth, Emer] Trinity Coll Dublin, Dublin, Ireland</t>
  </si>
  <si>
    <t>Economic &amp; Social Research Institute (ESRI); Trinity College Dublin</t>
  </si>
  <si>
    <t>Darmody, M (corresponding author), Econ &amp; Social Res Inst, Dublin, Ireland.;Darmody, M (corresponding author), Trinity Coll Dublin, Dublin, Ireland.</t>
  </si>
  <si>
    <t>Merike.Darmody@esri.ie</t>
  </si>
  <si>
    <t>Smyth, Emer/AAE-6450-2019</t>
  </si>
  <si>
    <t>Government of Ireland through the Department of Children and Youth Affairs (DCYA); Central Statistics Office (CSO); Department of Employment Affairs and Social Protection (DEASP)</t>
  </si>
  <si>
    <t>The Growing Up in Ireland study has been funded by the Government of Ireland through the Department of Children and Youth Affairs (DCYA) in association with the Central Statistics Office (CSO) and the Department of Employment Affairs and Social Protection (DEASP). The data have been collected in accordance with the Statistics Act, 1993. The views expressed in this paper are those of the authors and may not reflect the views of the DCYA, CSO and DEASP.</t>
  </si>
  <si>
    <t>ECONOMIC &amp; SOCIAL STUDIES</t>
  </si>
  <si>
    <t>DUBLIN 2</t>
  </si>
  <si>
    <t>C/O ESRI, WHITAKER SQ, SIR JOHN ROGERSON'S QUAY, DUBLIN 2, 00000, IRELAND</t>
  </si>
  <si>
    <t>0012-9984</t>
  </si>
  <si>
    <t>ECON SOC REV</t>
  </si>
  <si>
    <t>Econ. Soc. Rev.</t>
  </si>
  <si>
    <t>WIN</t>
  </si>
  <si>
    <t>Economics; Sociology</t>
  </si>
  <si>
    <t>Business &amp; Economics; Sociology</t>
  </si>
  <si>
    <t>FQ0CH</t>
  </si>
  <si>
    <t>WOS:000418017000004</t>
  </si>
  <si>
    <t>Krawatzek, F</t>
  </si>
  <si>
    <t>Krawatzek, Felix</t>
  </si>
  <si>
    <t>Remembering a Contentious Past: Resistance and Collaboration in the Former Soviet Union</t>
  </si>
  <si>
    <t>collective memory; Belarus; Latvia; youth; collaboration; World War II</t>
  </si>
  <si>
    <t>This article is part of the special cluster, Here to Stay: The Politics of History in Eastern Europe, guest-edited by Felix Krawatzek &amp; George Soroka. The Western outskirts of the former Soviet Union suffered huge levels of destruction during World War II. It is for this reason that the memories of the war in countries such as Belarus and the Baltics have centered on the local opposition to the Nazi occupiers in an attempt to bring societies together after the war. This article compares how Latvia and Belarus have represented their involvement in World War II over time and undertakes an analysis of how young people today perceive of this aspect of their country's history. Of particular interest is the extent to which young people are prepared to admit the existence of collaboration and whether a persona of moral authority is able to shift how young people assess the need for critical engagement with history. To that end, the study relies on an original survey generated in early 2019, which also enquired into questions related to historical memory. I argue that young Belarusians are, on average, more prepared to acknowledge collaboration than young people in Latvia and that the involvement of a moral authority shifts assessments of history in a decisive way in Belarus only. The results for Latvia stress in particular the persistent divide relating to the country's two linguistic communities.</t>
  </si>
  <si>
    <t>[Krawatzek, Felix] Ctr East European &amp; Int Studies ZOiS, Berlin, Germany; [Krawatzek, Felix] Univ Oxford Nuffield Coll, Oxford, England</t>
  </si>
  <si>
    <t>University of Oxford</t>
  </si>
  <si>
    <t>Krawatzek, F (corresponding author), Ctr East European &amp; Int Studies ZOiS, Berlin, Germany.;Krawatzek, F (corresponding author), Univ Oxford Nuffield Coll, Oxford, England.</t>
  </si>
  <si>
    <t>Krawatzek, Felix/0000-0002-1108-6087</t>
  </si>
  <si>
    <t>10.1177/0888325420952154</t>
  </si>
  <si>
    <t>YK2PS</t>
  </si>
  <si>
    <t>WOS:000634477300001</t>
  </si>
  <si>
    <t>Fornasa, CV; Gai, F; Tarantello, M; Gallina, P</t>
  </si>
  <si>
    <t>Fornasa, C. Veller; Gai, F.; Tarantello, M.; Gallina, P.</t>
  </si>
  <si>
    <t>Knowledge of sexually transmitted diseases and condom use among female street sex workers in Padua</t>
  </si>
  <si>
    <t>ACTA DERMATOVENEROLOGICA ALPINA PANNONICA ET ADRIATICA</t>
  </si>
  <si>
    <t>condom use; sex workers; STD; Padua area</t>
  </si>
  <si>
    <t>Objectives: The aim of the present study was to investigate knowledge of sexually transmitted diseases (STDs) and condom use in a population of young female street sex workers from eastern Europe and other non-EU countries based in the Padua area (north-eastern Italy). To assess whether any aspects of their behavior might foster the spread of STDs. Study design: Street sex workers (prostitutes) were approached on the streets or during non-STD medical appointments, their knowledge of STDs and condom use were evaluated. They were asked to answer an anonymous questionnaire comprising 16 questions. Results: 98 of them cooperated. Over one third of the sample frequently did not use a condom. This finding was inversely correlated with their age and educational level. Almost all the street sex workers were aware of AIDS but far less of other STDs. Most were almost totally unacquainted with some of them. We found a statistically significant correlation between condom use and their age, and between condom use and educational level. Conclusions: Sex workers often engaged in unprotected intercourse with clients, they practiced their profession even in the presence of STD-related symptoms and did not use a condom during intercourse with non-paying partners or pimps. The irresponsible behavior of some Italian paying partners prepared to pay extra for unprotected sex, increases the risk of acquiring STDs. The intercourse with female street sex workers can be considered a risk behavior for contracting STDs.</t>
  </si>
  <si>
    <t>[Fornasa, C. Veller; Gai, F.; Tarantello, M.; Gallina, P.] Univ Padua, Local Hlth Ctr, Unit Immunodermatol, Dermatol, N 16, Padua, Italy</t>
  </si>
  <si>
    <t>University of Padua</t>
  </si>
  <si>
    <t>Fornasa, CV (corresponding author), Univ Padua, Local Hlth Ctr, Unit Immunodermatol, Dermatol, N 16, Padua, Italy.</t>
  </si>
  <si>
    <t>cleto.vellerfornasa@ulss16.padova.it; fabianagai@virgilio.it; pietro.gallina@unipd.it</t>
  </si>
  <si>
    <t>DERMATOVENEROLOGICAL SOC SLOVENIA</t>
  </si>
  <si>
    <t>LJUBLJANA</t>
  </si>
  <si>
    <t>DERMATOLOSKA KLINIKA, ZALOSKA 2, LJUBLJANA, 1525, SLOVENIA</t>
  </si>
  <si>
    <t>1318-4458</t>
  </si>
  <si>
    <t>1581-2979</t>
  </si>
  <si>
    <t>ACTA DERMATOVEN ALP</t>
  </si>
  <si>
    <t>Acta Dermatovenerol. Alp. Pannonica Adriat.</t>
  </si>
  <si>
    <t>Dermatology</t>
  </si>
  <si>
    <t>V7B5X</t>
  </si>
  <si>
    <t>WOS:000420810800004</t>
  </si>
  <si>
    <t>Coming Out To Yourself: Reflections On Early-Years Sexual Identity Formation Among Different Generations of Bulgarian Non-Heterosexual Males</t>
  </si>
  <si>
    <t>SEXUALITY &amp; CULTURE-AN INTERDISCIPLINARY JOURNAL</t>
  </si>
  <si>
    <t>Article; Early Access</t>
  </si>
  <si>
    <t>Sexuality; Non-Heterosexual; Gay Identity; Anti-Gender Campaigns; Homonormativity; Eastern Europe</t>
  </si>
  <si>
    <t>GAY; ORIENTATION; EXPERIENCE</t>
  </si>
  <si>
    <t>During the past few years the so-called anti-gender campaigns  in Bulgaria have revitalized the polemics surrounding the development of non-heterosexual identities claiming that these identities are imported  by Western  politics and discourses in order to weaken  and transform national cultural and political models. Analyzing 63 semi-structured in-depth interviews with non-heterosexual males from different generations, this study aims to contribute to the theories of non-heterosexual identity development by providing data from Bulgarian context. The data from this study suggests that: (1) non-heterosexual male identities in Bulgaria have existed before the global gay culture ; (2) the younger the participants the earlier they realize their non-heterosexual desires often within the pre-sexuality stage  defined by the stage models and the youngest cohort self-label their same-sex attraction mainly through an identity-centred  sequence, before engaging in sexual activities; (3) the greater awareness of role models, the wider access to information, and the involvement in the LGBTQI + communities have contributed to a more positive and self-respectful identity development; (4) physical contacts and observations as significant sources for the questioning of a non-heterosexual identity have been replaced by virtual observations and communication; (5) the Internet and social media have made non-heterosexual identity development more accessible regardless of social and economic background, and that (6) non-heterosexual identity development does not lead automatically to a culturally defined gay identity.</t>
  </si>
  <si>
    <t>[Darakchi, Shaban] Univ Antwerp, Antwerp, Belgium; [Darakchi, Shaban] Bulgarian Acad Sci, Sofia, Bulgaria</t>
  </si>
  <si>
    <t>University of Antwerp; Bulgarian Academy of Sciences</t>
  </si>
  <si>
    <t>Darakchi, S (corresponding author), Univ Antwerp, Antwerp, Belgium.;Darakchi, S (corresponding author), Bulgarian Acad Sci, Sofia, Bulgaria.</t>
  </si>
  <si>
    <t>Research Foundation - Flanders (FWO)</t>
  </si>
  <si>
    <t>Research Foundation - Flanders (FWO)(FWO)</t>
  </si>
  <si>
    <t>This work is funded by Research Foundation - Flanders (FWO) under the Marie Sklodowska-Curie Actions - Seal of Excellence Postdoctoral Fellowship</t>
  </si>
  <si>
    <t>SPRINGER</t>
  </si>
  <si>
    <t>ONE NEW YORK PLAZA, SUITE 4600, NEW YORK, NY, UNITED STATES</t>
  </si>
  <si>
    <t>1095-5143</t>
  </si>
  <si>
    <t>1936-4822</t>
  </si>
  <si>
    <t>SEX CULT</t>
  </si>
  <si>
    <t>Sex. Cult.</t>
  </si>
  <si>
    <t>2022 DEC 15</t>
  </si>
  <si>
    <t>10.1007/s12119-022-10049-9</t>
  </si>
  <si>
    <t>DEC 2022</t>
  </si>
  <si>
    <t>Social Sciences, Interdisciplinary</t>
  </si>
  <si>
    <t>Social Sciences - Other Topics</t>
  </si>
  <si>
    <t>7C1II</t>
  </si>
  <si>
    <t>Green Published, Bronze</t>
  </si>
  <si>
    <t>WOS:000899573500001</t>
  </si>
  <si>
    <t>Potârca, G; Mills, M; Lesnard, L</t>
  </si>
  <si>
    <t>Potarca, Gina; Mills, Melinda; Lesnard, Laurent</t>
  </si>
  <si>
    <t>Family Formation Trajectories in Romania, the Russian Federation and France: Towards the Second Demographic Transition?</t>
  </si>
  <si>
    <t>EUROPEAN JOURNAL OF POPULATION-REVUE EUROPEENNE DE DEMOGRAPHIE</t>
  </si>
  <si>
    <t>Partnerships and fertility trajectories; Young adulthood; Sequence analysis; Cross-national comparison</t>
  </si>
  <si>
    <t>OPTIMAL MATCHING METHODS; SEQUENCE-ANALYSIS; CHANGING FAMILY; UNION FORMATION; EASTERN-EUROPE; WESTERN-EUROPE; FERTILITY; LIFE; PARTNERSHIP; SOCIOLOGY</t>
  </si>
  <si>
    <t>This study examines family formation trajectories as a manifestation of the second demographic transition (SDT) in three countries, comparing and contrasting two post-socialist countries (Romania and the Russian Federation) with France as benchmark country advanced in the SDT. By examining combined partnership and fertility sequences and transcending the mainly descriptive nature of trajectory-based studies, the current study expands our knowledge by including key explanatory factors, such as cohort, country, and educational level. Pooled data from the Gender and Generations Survey (N = 30,197) is used to engage in sequence, optimal matching (OM), cluster and multinomial logistic regression analysis. Post-Communist cohorts are significantly more likely to engage in long-term cohabitation, childbearing within cohabitation or lone parenthood. Educational level operates differently across countries, with the highly educated in Romania and the Russian Federation less likely to follow certain de-standardized paths. Non-marital cohabitation with children is associated with lower education in all countries. Strong differences emerge between the shape and stages of the SDT in Romania and Russia, with Russians having a higher probability to experience childbearing within cohabitation, opposed to Romanians who follow childless marriage patterns or adopt postponement and singlehood. The three countries differ in their advancement in the SDT and factors shaping partnering and childbearing choices. We conclude that although the SDT remains a useful construct, it needs to be supplemented with more nuanced contextual accounts of socio-economic conditions.</t>
  </si>
  <si>
    <t>[Potarca, Gina; Mills, Melinda] Univ Groningen, Dept Sociol ICS, NL-9712 TG Groningen, Netherlands; [Lesnard, Laurent] Sci Po, Ctr Donnees Sociopolit, F-75007 Paris, France</t>
  </si>
  <si>
    <t>University of Groningen; Institut d'Etudes Politiques Paris (Sciences Po)</t>
  </si>
  <si>
    <t>Potârca, G (corresponding author), Univ Groningen, Dept Sociol ICS, Grote Rozenstr 31, NL-9712 TG Groningen, Netherlands.</t>
  </si>
  <si>
    <t>g.f.potarca@rug.nl; m.c.mills@rug.nl; laurent.lesnard@sciences-po.fr</t>
  </si>
  <si>
    <t>Mills, Melinda/A-5056-2013</t>
  </si>
  <si>
    <t>Lesnard, Laurent/0000-0002-6427-9464</t>
  </si>
  <si>
    <t>DORDRECHT</t>
  </si>
  <si>
    <t>VAN GODEWIJCKSTRAAT 30, 3311 GZ DORDRECHT, NETHERLANDS</t>
  </si>
  <si>
    <t>0168-6577</t>
  </si>
  <si>
    <t>1572-9885</t>
  </si>
  <si>
    <t>EUR J POPUL</t>
  </si>
  <si>
    <t>Eur. J. Popul.</t>
  </si>
  <si>
    <t>10.1007/s10680-012-9279-9</t>
  </si>
  <si>
    <t>094NJ</t>
  </si>
  <si>
    <t>Green Submitted</t>
  </si>
  <si>
    <t>WOS:000315270700003</t>
  </si>
  <si>
    <t>Hooge, E</t>
  </si>
  <si>
    <t>Hooge, Edith</t>
  </si>
  <si>
    <t>Connecting with the World of Work: horizontal accountability processes in institutions providing Vocational Education and Training (VET)</t>
  </si>
  <si>
    <t>EUROPEAN JOURNAL OF EDUCATION</t>
  </si>
  <si>
    <t>VET schools; soft governance; stakeholders; external relations; horizontal accountability</t>
  </si>
  <si>
    <t>NONPROFIT</t>
  </si>
  <si>
    <t>In VET systems, connectivity with the world of work has been on the agenda for many years: for Western and Southern European countries, since the 1980s as a consequence of the 1973 oil crisis, and then for Central and Eastern European countries, since the early 1990s. In the last few decades, awareness has grown that European prosperity depended heavily on the skills of the workforce and the innovativeness and competitiveness of the economy. In the EU, it has long been acknowledged that VET plays a key role in integrating young people in the labour market and providing skills and competences that foster innovation and entrepreneurship. More recently, VET has also been seen as a precondition to overcome the current economic crisis in Europe. This article analyses how institutions that provide VET can address these demands. It begins by describing European VET policy, characterising it as soft governance. Furthermore, based on data and insights from CEDEFOP and OECD research and publications, an overview is given of strategies and measure es and of the practice of VET providers connecting and cooperating with the world of work throughout Europe. The article goes on to analyse in greater depth the concept of horizontal accountability and stakeholder theory, providing a framework to study the external orientation and connectivity with the world of work of VET colleges in The Netherlands. The Dutch VET system is described and compared with other systems in Europe. Drawing on empirical data, the horizontal accountability processes in which Dutch VET colleges engage are unravelled, examining with which parties and about what they connect. Finally, some conclusions are proposed.</t>
  </si>
  <si>
    <t>[Hooge, Edith] TIAS Sch Business &amp; Soc, NL-5000 LE Tilburg, Netherlands</t>
  </si>
  <si>
    <t>Tilburg University</t>
  </si>
  <si>
    <t>Hooge, E (corresponding author), TIAS Sch Business &amp; Soc, POB 90153, NL-5000 LE Tilburg, Netherlands.</t>
  </si>
  <si>
    <t>e.h.hooge@tias.edu</t>
  </si>
  <si>
    <t>0141-8211</t>
  </si>
  <si>
    <t>1465-3435</t>
  </si>
  <si>
    <t>EUR J EDUC</t>
  </si>
  <si>
    <t>Eur. J. Educ.</t>
  </si>
  <si>
    <t>10.1111/ejed.12155</t>
  </si>
  <si>
    <t>Education &amp; Educational Research</t>
  </si>
  <si>
    <t>CZ4QP</t>
  </si>
  <si>
    <t>WOS:000367088100012</t>
  </si>
  <si>
    <t>Fleer, M</t>
  </si>
  <si>
    <t>Fleer, Marilyn</t>
  </si>
  <si>
    <t>Digital animation: New conditions for children's development in play-based setting</t>
  </si>
  <si>
    <t>BRITISH JOURNAL OF EDUCATIONAL TECHNOLOGY</t>
  </si>
  <si>
    <t>EARLY-CHILDHOOD; PRESCHOOL CLASSROOM; TECHNOLOGIES; MOTIVES; DEMANDS</t>
  </si>
  <si>
    <t>There is increasing recognition of digital childhoods [Danby, S., Fleer, M., Davidson, C., &amp; Hatzigianni, M. (Eds.). (2018). Digital childhood. Amsterdam: Springer] and a corresponding body of research into young child's engagement with digital devices across a broad range of contexts [Marsh, J. A., Plowman, L., Yamada-Rice, D., Bishop, J., &amp; Scott, F. (2016). Digital play: a new classification. Early Years, 36, 242-253. doi:10.1080/09575146.20161167675]. What is missing from the literature is an understanding of if and how these devices, when used with animation apps in play-based programs, change pre-school practices and the developmental conditions of children's play. In drawing upon Vygotsky's [(). Play and its role in the mental development of the child. Voprosy Psikhologii, 12, 62-76] conception of play as the leading motive of pre-school-aged children, the naturalistic study reported in this paper seeks to address this gap. Video observations of children (3.3-5.8 years) and teachers digitally engaged across five sites during free-play time (413.8 h of video observations) were studied using a cultural-historical conception of play [Vygotsky, L. S. (2005). Appendix: from the notes of L.S Vygotsky for lectures on the psychology of preschool children. Journal of Russian and East European Psychology, 43, 90-97]. The findings show that digital animation in a free-play program where role-play is featured can enrich the play opportunities of children which in turn promote play complexity and increase social and cognitive demands on children, which together can be theorized as a positive force for children's development. These developmental conditions emerged as a profile of five interrelated key digital practices and psychological characteristics, adding to our understandings of digital play.</t>
  </si>
  <si>
    <t>[Fleer, Marilyn] Monash Univ, Early Childhood Educ &amp; Dev, Clayton, Vic, Australia; [Fleer, Marilyn] Monash Univ, Child &amp; Community Dev, Clayton, Vic, Australia; [Fleer, Marilyn] Univ Oxford, Dept Educ, Oxford, England; [Fleer, Marilyn] Int Soc Cultural Hist Act Res ISCAR, Oxford, England</t>
  </si>
  <si>
    <t>Monash University; Monash University; University of Oxford</t>
  </si>
  <si>
    <t>Fleer, M (corresponding author), Monash Univ, Fac Educ, POB 527, Frankston, Vic 3199, Australia.</t>
  </si>
  <si>
    <t>marilyn.fleer@monash.edu</t>
  </si>
  <si>
    <t>Fleer, Marilyn/0000-0002-1224-5510</t>
  </si>
  <si>
    <t>Australian Research Council Discovery scheme</t>
  </si>
  <si>
    <t>Australian Research Council Discovery scheme(Australian Research Council)</t>
  </si>
  <si>
    <t>Funds from the Australian Research Council Discovery scheme supported the research. Sue March and Shukla Sikder led the research assistants in different sites.</t>
  </si>
  <si>
    <t>0007-1013</t>
  </si>
  <si>
    <t>1467-8535</t>
  </si>
  <si>
    <t>BRIT J EDUC TECHNOL</t>
  </si>
  <si>
    <t>Br. J. Educ. Technol.</t>
  </si>
  <si>
    <t>10.1111/bjet.12637</t>
  </si>
  <si>
    <t>GT1JH</t>
  </si>
  <si>
    <t>WOS:000444224900012</t>
  </si>
  <si>
    <t>Hurd, M; Werther, S</t>
  </si>
  <si>
    <t>Hurd, Madeleine; Werther, Steffen</t>
  </si>
  <si>
    <t>Retelling the past, inspiring the future: Waffen-SS commemorations and the creation of a European' far-right counter-narrative</t>
  </si>
  <si>
    <t>PATTERNS OF PREJUDICE</t>
  </si>
  <si>
    <t>commemoration; Europe; honour; neo-Nazis; Red Army; revisionist history; Ukraine; veterans; Waffen-SS</t>
  </si>
  <si>
    <t>Heinrich Himmler created the Waffen-SS in part as a multinational force, willing to fight for a New Europe based on Germanic blood. After the war, many international Waffen-SS units formed veterans' associations (VAs). Like other VAs, these provided veterans with the chance to engage in memory work' and to keep alive a sense of comradeship and of valiant sacrifice, as well as an emotional commitment to the fallen. Waffen-SS veterans were, however, alone in celebrating their sacrifices'. Others shunned them for their participation in atrocities. To defend themselves, they developed a counter-hegemonic Second World War narrative that presented the Waffen-SS as uniquely heroic European' volunteers' against Bolshevism. This counter-narrative, however, only gained resonance with the fall of the Berlin Wall. After 1989, in fact, veterans could seek out and establish sites of public commemoration, not in Western but in Eastern Europe. Hurd and Werther use veterans' journals and books to explore the redeployment of SS ideology in a revisionist version of history. They examine the resurrection of a mass Waffen-SS graveyard in East Ukraine as a telling case history, discussing, not least, the implications of a reconciliation' of the former German soldiers with both Ukrainian villagers and Red Army veterans. Finally, they explore the significance of the veterans' European' counter-history for a younger generation of neo-Nazis.</t>
  </si>
  <si>
    <t>[Hurd, Madeleine] Sodertorn Univ, Modern Hist, Stockholm, Sweden; [Werther, Steffen] Sodertorn Univ, Inst Contemporary Hist, Stockholm, Sweden</t>
  </si>
  <si>
    <t>Sodertorn University; Sodertorn University</t>
  </si>
  <si>
    <t>Hurd, M (corresponding author), Sodertorn Univ, Modern Hist, Stockholm, Sweden.</t>
  </si>
  <si>
    <t>madeleine.hurd@sh.se; Steffen.Werther@sh.se</t>
  </si>
  <si>
    <t>Werther, Steffen/0000-0002-6804-7732</t>
  </si>
  <si>
    <t>Centre for Baltic and East European Studies (CBEES) at Sodertorn University in Stockholm</t>
  </si>
  <si>
    <t>The title loosely refers to a popular motto in Waffen-SS veterans' organizations: 'Nicht die Letzten von Gestern sondern die Ersten von Morgen' (literally, 'not the last from the past, but the first of tomorrow'). See, for example, H. R., 'Der Ulrichsberg-Europas heiliger Berg', Der Freiwillige, vol. 37, no. 12, December 1991. All translations from the German, unless otherwise stated, are by the authors. They wish to thank the Antifaschistischen Pressearchiv und Bildungszentrum Berlin and Stockholm's Expo Archiv, and especially Jan Raabe of 'Argumente &amp; Kultur gegen Rechts' in Bielefeld. Werther is also grateful to the Centre for Baltic and East European Studies (CBEES) at Sodertorn University in Stockholm for a four-month grant that made further research on this topic possible.</t>
  </si>
  <si>
    <t>0031-322X</t>
  </si>
  <si>
    <t>1461-7331</t>
  </si>
  <si>
    <t>PATTERNS PREJUDICE</t>
  </si>
  <si>
    <t>Patterns Prejudice</t>
  </si>
  <si>
    <t>SEP-DEC</t>
  </si>
  <si>
    <t>4-5</t>
  </si>
  <si>
    <t>10.1080/0031322X.2016.1243346</t>
  </si>
  <si>
    <t>Humanities, Multidisciplinary; Ethnic Studies</t>
  </si>
  <si>
    <t>Social Science Citation Index (SSCI); Arts &amp; Humanities Citation Index (A&amp;HCI)</t>
  </si>
  <si>
    <t>Arts &amp; Humanities - Other Topics; Ethnic Studies</t>
  </si>
  <si>
    <t>EC0IN</t>
  </si>
  <si>
    <t>WOS:000387783600006</t>
  </si>
  <si>
    <t>Machácek, L</t>
  </si>
  <si>
    <t>Sociological reflections on the youth unemployment in Slovakia</t>
  </si>
  <si>
    <t>SOCIOLOGIA</t>
  </si>
  <si>
    <t>Slovak</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</si>
  <si>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</si>
  <si>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</si>
  <si>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SAV, Sociol Ustav, Bratislava 81364, Slovakia</t>
  </si>
  <si>
    <t>Slovak Academy of Sciences</t>
  </si>
  <si>
    <t>machacek@klemens.savba.sk</t>
  </si>
  <si>
    <t>INST SOCIOLOGY SLOVAK ACAD SCIENCES</t>
  </si>
  <si>
    <t>BRATISLAVA</t>
  </si>
  <si>
    <t>KLEMENSOVA 19, BRATISLAVA, SLOVAKIA</t>
  </si>
  <si>
    <t>0049-1225</t>
  </si>
  <si>
    <t>1336-8613</t>
  </si>
  <si>
    <t>SOCIOLOGIA-BRATISLAV</t>
  </si>
  <si>
    <t>Sociologia</t>
  </si>
  <si>
    <t>461VG</t>
  </si>
  <si>
    <t>WOS:000170383700001</t>
  </si>
  <si>
    <t>Dickenson, SJ</t>
  </si>
  <si>
    <t>Dickenson, Sarah Jane</t>
  </si>
  <si>
    <t>After Cyclops : Appropriating the chorus of Euripides when scriptwriting for applied drama</t>
  </si>
  <si>
    <t>JOURNAL OF ADAPTATION IN FILM &amp; PERFORMANCE</t>
  </si>
  <si>
    <t>scriptwriting; applied drama; appropriation; Euripides</t>
  </si>
  <si>
    <t>The contention of this article is that effective appropriation of the device of chorus of ancient Athenian drama can be a powerful dramatic device for applied drama purposes. I will primarily deal with effective appropriation of the device of chorus for participants in scripted applied drama. I have taken, as a starting point, aspects of the device of chorus as employed by Euripides but then developed the device for the medium of applied drama and to appeal to and be utilized by the client groups I write for. I would suggest that the desire of a writer to adapt or appropriate what has gone before is connected to a desire to engage with transformational learning. I would contend that in order to make effective applied drama we need to focus on the special interplay between chorus, audience and action by placing the chorus firmly back as a central device of the play. To illuminate my thinking, I will concentrate on the writing and development of one of my plays for young people: The Tipping Point. It explores the Eastern European economic-migrant experience in Britain. In the writing of the play I appropriated aspects of the use of chorus from the satyr play Cyclops by Euripides. The Tipping Point as an appropriation of Cyclops is not about linear functioning 'belatedness' (Sanders 2006: 159) but an appropriation more magpie in its intent. I would contend that the appreciation of the varieties and potential of the original form also made the appropriation richer and more effective in the final creative product. As Lee (2001: 28) observes, 'Greek tragedy may have died when the significance of the chorus was lost and the special emotional interplay between audience, chorus and action, compromised'.</t>
  </si>
  <si>
    <t>[Dickenson, Sarah Jane] Univ Hull, Fac Arts &amp; Social Sci, Kingston Upon Hull, N Humberside, England; [Dickenson, Sarah Jane] Univ Hull, Drama, Kingston Upon Hull, N Humberside, England</t>
  </si>
  <si>
    <t>University of Hull; University of Hull</t>
  </si>
  <si>
    <t>Dickenson, SJ (corresponding author), Univ Hull, Drama Dept, Cottingham Rd, Kingston Upon Hull HU6 7RX, N Humberside, England.</t>
  </si>
  <si>
    <t>S.J.Dickenson@hull.ac.uk</t>
  </si>
  <si>
    <t>Dickenson, Sarah Jane/0000-0003-1438-3981</t>
  </si>
  <si>
    <t>INTELLECT LTD</t>
  </si>
  <si>
    <t>BRISTOL</t>
  </si>
  <si>
    <t>THE MILL, PARNALL RD, BRISTOL, BS16 3JG, ENGLAND</t>
  </si>
  <si>
    <t>1753-6421</t>
  </si>
  <si>
    <t>1753-643X</t>
  </si>
  <si>
    <t>J ADAPT FILM PERFORM</t>
  </si>
  <si>
    <t>J. Adapt. Film Perform.</t>
  </si>
  <si>
    <t>JAN 1</t>
  </si>
  <si>
    <t>10.1386/jafp.3.3.291_7</t>
  </si>
  <si>
    <t>Humanities, Multidisciplinary</t>
  </si>
  <si>
    <t>Arts &amp; Humanities - Other Topics</t>
  </si>
  <si>
    <t>VH1AY</t>
  </si>
  <si>
    <t>WOS:000450296000006</t>
  </si>
  <si>
    <t>Pfau-Effinger, B</t>
  </si>
  <si>
    <t>Pfau-Effinger, Birgit</t>
  </si>
  <si>
    <t>Informal employment in the poor European periphery</t>
  </si>
  <si>
    <t>INTERNATIONAL JOURNAL OF SOCIOLOGY AND SOCIAL POLICY</t>
  </si>
  <si>
    <t>Poverty; Welfare state; Informal employment; CEE countries; Social characteristics</t>
  </si>
  <si>
    <t>UNDECLARED WORK</t>
  </si>
  <si>
    <t>Purpose - During the transition from socialist to post-socialist regimes, many Central and Eastern Europe societies have developed a broad sector of informal work. This development has caused substantial economic and social problems. The paper aims to discuss these issues. Design/methodology/approach - This paper aims to answer two questions regarding European countries with a relatively weak economy and welfare state: what are the differences in the social characteristics between workers in formal and informal employment? And how might they be explained? According to the main assumption, a key reason why people work in undeclared employment in such countries is that they are in particularly vulnerable positions in the labour market. This paper uses the example of Moldova. The empirical study is based on a unique survey data set from the National Statistical Office of Moldova covering formal and informal employment. Findings - The findings show that, in informal employment, workers in rural areas, workers with a low level of education, young workers and older workers - in the final years of their careers and after the age of retirement - are over-represented. It seems that a significant reason why these workers are often engaged in informal employment is the lack of alternatives in the labour market, particularly in rural areas, compounded by limited social benefits from unemployment benefits and pensions. Originality/value - Research about social differences between workers in formal and informal employment in the countries of the European periphery is rare. This paper makes a new contribution to the theoretical debate and research regarding work in informal employment.</t>
  </si>
  <si>
    <t>[Pfau-Effinger, Birgit] Univ Hamburg, Inst Sociol, Hamburg, Germany</t>
  </si>
  <si>
    <t>University of Hamburg</t>
  </si>
  <si>
    <t>Pfau-Effinger, B (corresponding author), Univ Hamburg, Inst Sociol, Hamburg, Germany.</t>
  </si>
  <si>
    <t>pfau-effinger@wiso.uni-hamburg.de</t>
  </si>
  <si>
    <t>Pfau-Effinger, Birgit/AAF-4962-2020</t>
  </si>
  <si>
    <t>ILO</t>
  </si>
  <si>
    <t>The author would like to thank the ILO for funding the research and the National Bureau of Statistics of the Republic of Moldova for the opportunity to use the data of the Labour Force Survey. The author would also like to thank Joanna Shapland and the two anonymous reviewers for their very helpful recommendations for the revision of a first version of the paper. Data source: National Bureau of Statistics (2009): Labour Force in the Republic of Moldova, Employment and Unemployment 2009 NBS Grenoble Str. 106, 2019, Chisinau.</t>
  </si>
  <si>
    <t>EMERALD GROUP PUBLISHING LTD</t>
  </si>
  <si>
    <t>BINGLEY</t>
  </si>
  <si>
    <t>HOWARD HOUSE, WAGON LANE, BINGLEY BD16 1WA, W YORKSHIRE, ENGLAND</t>
  </si>
  <si>
    <t>0144-333X</t>
  </si>
  <si>
    <t>1758-6720</t>
  </si>
  <si>
    <t>INT J SOCIOL SOC POL</t>
  </si>
  <si>
    <t>Int. J. Sociol. Soc. Policy</t>
  </si>
  <si>
    <t>7-8</t>
  </si>
  <si>
    <t>10.1108/IJSSP-07-2016-0080</t>
  </si>
  <si>
    <t>FG1UX</t>
  </si>
  <si>
    <t>hybrid</t>
  </si>
  <si>
    <t>WOS:000409831800004</t>
  </si>
  <si>
    <t>Grafov, DB</t>
  </si>
  <si>
    <t>Grafov, D. B.</t>
  </si>
  <si>
    <t>THE INFLUENCE OF GROUP LOYALTY ON DEMOCRATIC TRANSIT IN NON-WESTERN SOCIETIES</t>
  </si>
  <si>
    <t>POLIS-POLITICHESKIYE ISSLEDOVANIYA</t>
  </si>
  <si>
    <t>transition; group loyalty; guanxi; jinmyaku; amakudari; wasta; clientelism</t>
  </si>
  <si>
    <t>GUANXI; CORRUPTION; CHINA; CLIENTELISM; NETWORK; REFORM</t>
  </si>
  <si>
    <t>This paper proposes a systems-theoretical approach to the role of guanxi-based, amakudari-based and other traditional practices, founded on group loyalty and supervisor-subordinate relationships, in making transitions from authoritarian rule. There are a lot of examples of unsuccessful transitions in Orient and non-Western cultures and of the degradation of new democracies in Eastern-European and Asian States. Many hybrid or semi-democracies fall short in the provision of public services or the protection of economic or human rights. Younger democracies are more corrupt, exhibit less rule of law, uncompetitive elections, uncontrolled bureaucracy, shrinked individual freedoms and may slide to authoritarianism through populism. And there are also the well-known problems of collective and civil actions to provide collective goods. In non-Western States collective action adheres to traditions and indigenous forms of group loyalty. The traditional ways for realizing individual interests are based on patron-client relations in these societies. And from this point of view such relations appear to be the most reliable way of satisfying individual interests of gaining advantages from Power than fighting for common goods and civil values through the transition to a more democratic regime, including substantive political changes moving towards a fair distribution of common goods. The goal of the author is to identify the dependence of the changing behavior of individuals to components of engagement in patron-client relations. Traditional patron-client (superior-subordinate) relations as a structuring social exchange are based on some variables, such as benefits\contributions, loyalty, reciprocity, personal commitment, obligation, subordinate, collectivism, personal-life inclusion etc. The model helps to explain what variables change someone's behavior from seeking civil values and common goods to prioritising individual or groups' benefits relating to the patron-client relationships in non-Western cultures.</t>
  </si>
  <si>
    <t>[Grafov, D. B.] Russian Acad Sci, Inst Oriental Studies, Moscow, Russia</t>
  </si>
  <si>
    <t>Russian Academy of Sciences</t>
  </si>
  <si>
    <t>Grafov, DB (corresponding author), Russian Acad Sci, Inst Oriental Studies, Moscow, Russia.</t>
  </si>
  <si>
    <t>graftvc@mail.ru</t>
  </si>
  <si>
    <t>NONCOMMERCIAL PARTNERSHIP EDITORIAL BOARD POLIS-POLITICAL STUDIES</t>
  </si>
  <si>
    <t>MOSCOW</t>
  </si>
  <si>
    <t>KOLPACHNIY PEREULOK, 6-5 II, OFFICE 5, MOSCOW, 10100, RUSSIA</t>
  </si>
  <si>
    <t>1026-9487</t>
  </si>
  <si>
    <t>1684-0070</t>
  </si>
  <si>
    <t>POLIS</t>
  </si>
  <si>
    <t>Polis</t>
  </si>
  <si>
    <t>10.17976/jpps/2022.04.11</t>
  </si>
  <si>
    <t>8H9NI</t>
  </si>
  <si>
    <t>Bronze</t>
  </si>
  <si>
    <t>WOS:000921355600010</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</si>
  <si>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</si>
  <si>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</si>
  <si>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</si>
  <si>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</si>
  <si>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</si>
  <si>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</si>
  <si>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</si>
  <si>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</si>
  <si>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</si>
  <si>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</si>
  <si>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</si>
  <si>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</si>
  <si>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</si>
  <si>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</si>
  <si>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</si>
  <si>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</si>
  <si>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History</t>
  </si>
  <si>
    <t>V8S1C</t>
  </si>
  <si>
    <t>WOS:000421916300009</t>
  </si>
  <si>
    <t>Gray, B</t>
  </si>
  <si>
    <t>Gray, Billy</t>
  </si>
  <si>
    <t>All ages and no age': Memory, and Self-Narration in Irma Kurtz's Then Again: Travels in Search of My Younger Self</t>
  </si>
  <si>
    <t>ALICANTE JOURNAL OF ENGLISH STUDIES-REVISTA ALICANTINA DE ESTUDIOS INGLESES</t>
  </si>
  <si>
    <t>Kurtz; Memory; Narrative; Ageing; Temporality</t>
  </si>
  <si>
    <t>In her recently published text Out of Time: The Pleasures and the Perils of Ageing (2013) Lynne Segal argues that, in relation to the ageing process  what essentially matters is neither the sociology nor the biology of ageing but the narrative of the self, the stories we tell ourselves (Segal 2013, 9). Psychoanalyst Christopher Bollas, suggests that in order to achieve a functioning personal narrative, each individual requires a perspectival mapping of his/ her internal topography as the past does not simply lie dormant awaiting some form of resurrection but holds the potential for creative collaboration. One recent text which specifically engages with the pivotal role that memory plays in the ageing process and whether it is possible to, as Bollas suggests, make the past available for the self's future (Bollas 1993, 3) is Irma Kurtz's travelogue/memoir entitled Then Again: travels in search of my younger self my Younger Self (2003). Born in New Jersey in 1935 to Eastern European immigrants, Irma Kurtz has written four autobiographical texts, several novels as well as a number of publications related to her long-standing role as `agony aunt' for Cosmopolitan magazine. My reading of Kurtz's Then Again will focus not only on Bollas's perspective on what he terms the psychic signifiers that are implicitly linked to the creative use of memory and how this concept can be applied to Kurtz's text but also suggests that Stephen Frosh's view on the importance of the achievement of a personal narrative which creatively engages with what he terms the hauntings of the past is also relevant to the central thematic concern of Then Again. Kurtz's emphasis upon the threads of continuity that enable us to both differentiate and recapitulate past experiences as we experience the crisis of old age, will be specifically linked to the belief expounded by both Frosh and Bollas that ageing represents a multiplicity of continuities over time and how a successful negotiation of the ageing process depends upon an ability to make use of the self as an object of memory that simultaneously is, and is not, equivalent to its present manifestation(s). This article attempts to depict the central roles that memory and narration must play if such possibilities are to be achieved.</t>
  </si>
  <si>
    <t>[Gray, Billy] Dalarna Univ, Falun Campus, Falun, Sweden</t>
  </si>
  <si>
    <t>Dalarna University</t>
  </si>
  <si>
    <t>Gray, B (corresponding author), Dalarna Univ, Falun Campus, Falun, Sweden.</t>
  </si>
  <si>
    <t>bgr@du.se</t>
  </si>
  <si>
    <t>UNIV ALICANTE</t>
  </si>
  <si>
    <t>ALICANTE</t>
  </si>
  <si>
    <t>APARTADO DE CORREOS 99, ALICANTE, 3080, SPAIN</t>
  </si>
  <si>
    <t>0214-4808</t>
  </si>
  <si>
    <t>2171-861X</t>
  </si>
  <si>
    <t>ALICANTE J ENGL STUD</t>
  </si>
  <si>
    <t>Alicante J. Engl. Stud.-Rev. Alicant. Estud. Ingl.</t>
  </si>
  <si>
    <t>10.14198/raei.2022.36.03</t>
  </si>
  <si>
    <t>Cultural Studies; Linguistics; Language &amp; Linguistics; Literature</t>
  </si>
  <si>
    <t>Cultural Studies; Linguistics; Literature</t>
  </si>
  <si>
    <t>7J8EM</t>
  </si>
  <si>
    <t>gold, Green Published</t>
  </si>
  <si>
    <t>WOS:000904817200003</t>
  </si>
  <si>
    <t>Eremeeva, AN; Zaman, MH</t>
  </si>
  <si>
    <t>Eremeeva, Anna N.; Zaman, Muhammad Hamid</t>
  </si>
  <si>
    <t>CLASSMATES. ZINAIDA ERMOL'EVA AND NINA KLYUEVA: THE WAY TO THE PROFESSION</t>
  </si>
  <si>
    <t>VESTNIK TOMSKOGO GOSUDARSTVENNOGO UNIVERSITETA ISTORIYA-TOMSK STATE UNIVERSITY JOURNAL OF HISTORY</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</si>
  <si>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</si>
  <si>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</si>
  <si>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</si>
  <si>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</si>
  <si>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</si>
  <si>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</si>
  <si>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</si>
  <si>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</si>
  <si>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1998-8613</t>
  </si>
  <si>
    <t>2311-2387</t>
  </si>
  <si>
    <t>VESTN TOMSK GOS U IS</t>
  </si>
  <si>
    <t>Vestn. Tomsk. Gos. Univ. Istoriya-Tomsk State Univ. J. Hist.</t>
  </si>
  <si>
    <t>10.17223/19988613/74/24</t>
  </si>
  <si>
    <t>ZS9XH</t>
  </si>
  <si>
    <t>WOS:000768811400024</t>
  </si>
  <si>
    <t>MACHONIN, P</t>
  </si>
  <si>
    <t>TOWARDS SOCIOLOGICAL COMPARISON OF CZECH AND SLOVAK SOCIETY</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</si>
  <si>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</si>
  <si>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</si>
  <si>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</si>
  <si>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</si>
  <si>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QG725</t>
  </si>
  <si>
    <t>WOS:A1994QG72500002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</si>
</sst>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3"/>
  <sheetViews>
    <sheetView tabSelected="1" topLeftCell="A28"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103</v>
      </c>
      <c r="AH2">
        <v>4</v>
      </c>
      <c r="AI2">
        <v>4</v>
      </c>
      <c r="AJ2">
        <v>1</v>
      </c>
      <c r="AK2">
        <v>17</v>
      </c>
      <c r="AL2" t="s">
        <v>92</v>
      </c>
      <c r="AM2" t="s">
        <v>93</v>
      </c>
      <c r="AN2" t="s">
        <v>94</v>
      </c>
      <c r="AO2" t="s">
        <v>95</v>
      </c>
      <c r="AP2" t="s">
        <v>96</v>
      </c>
      <c r="AQ2" t="s">
        <v>74</v>
      </c>
      <c r="AR2" t="s">
        <v>97</v>
      </c>
      <c r="AS2" t="s">
        <v>98</v>
      </c>
      <c r="AT2" t="s">
        <v>99</v>
      </c>
      <c r="AU2">
        <v>2020</v>
      </c>
      <c r="AV2">
        <v>23</v>
      </c>
      <c r="AW2">
        <v>1</v>
      </c>
      <c r="AX2" t="s">
        <v>74</v>
      </c>
      <c r="AY2" t="s">
        <v>74</v>
      </c>
      <c r="AZ2" t="s">
        <v>74</v>
      </c>
      <c r="BA2" t="s">
        <v>74</v>
      </c>
      <c r="BB2">
        <v>210</v>
      </c>
      <c r="BC2">
        <v>236</v>
      </c>
      <c r="BD2" t="s">
        <v>74</v>
      </c>
      <c r="BE2" t="s">
        <v>100</v>
      </c>
      <c r="BF2" t="str">
        <f>HYPERLINK("http://dx.doi.org/10.1057/s41268-018-0134-4","http://dx.doi.org/10.1057/s41268-018-0134-4")</f>
        <v>http://dx.doi.org/10.1057/s41268-018-0134-4</v>
      </c>
      <c r="BG2" t="s">
        <v>74</v>
      </c>
      <c r="BH2" t="s">
        <v>74</v>
      </c>
      <c r="BI2">
        <v>27</v>
      </c>
      <c r="BJ2" t="s">
        <v>101</v>
      </c>
      <c r="BK2" t="s">
        <v>102</v>
      </c>
      <c r="BL2" t="s">
        <v>103</v>
      </c>
      <c r="BM2" t="s">
        <v>104</v>
      </c>
      <c r="BN2" t="s">
        <v>74</v>
      </c>
      <c r="BO2" t="s">
        <v>74</v>
      </c>
      <c r="BP2" t="s">
        <v>74</v>
      </c>
      <c r="BQ2" t="s">
        <v>74</v>
      </c>
      <c r="BR2" t="s">
        <v>105</v>
      </c>
      <c r="BS2" t="s">
        <v>106</v>
      </c>
      <c r="BT2" t="str">
        <f>HYPERLINK("https%3A%2F%2Fwww.webofscience.com%2Fwos%2Fwoscc%2Ffull-record%2FWOS:000515336500010","View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112</v>
      </c>
      <c r="V3" t="s">
        <v>113</v>
      </c>
      <c r="W3" t="s">
        <v>114</v>
      </c>
      <c r="X3" t="s">
        <v>115</v>
      </c>
      <c r="Y3" t="s">
        <v>116</v>
      </c>
      <c r="Z3" t="s">
        <v>117</v>
      </c>
      <c r="AA3" t="s">
        <v>118</v>
      </c>
      <c r="AB3" t="s">
        <v>74</v>
      </c>
      <c r="AC3" t="s">
        <v>74</v>
      </c>
      <c r="AD3" t="s">
        <v>74</v>
      </c>
      <c r="AE3" t="s">
        <v>74</v>
      </c>
      <c r="AF3" t="s">
        <v>74</v>
      </c>
      <c r="AG3">
        <v>64</v>
      </c>
      <c r="AH3">
        <v>5</v>
      </c>
      <c r="AI3">
        <v>5</v>
      </c>
      <c r="AJ3">
        <v>3</v>
      </c>
      <c r="AK3">
        <v>7</v>
      </c>
      <c r="AL3" t="s">
        <v>119</v>
      </c>
      <c r="AM3" t="s">
        <v>120</v>
      </c>
      <c r="AN3" t="s">
        <v>121</v>
      </c>
      <c r="AO3" t="s">
        <v>122</v>
      </c>
      <c r="AP3" t="s">
        <v>123</v>
      </c>
      <c r="AQ3" t="s">
        <v>74</v>
      </c>
      <c r="AR3" t="s">
        <v>124</v>
      </c>
      <c r="AS3" t="s">
        <v>125</v>
      </c>
      <c r="AT3" t="s">
        <v>74</v>
      </c>
      <c r="AU3">
        <v>2019</v>
      </c>
      <c r="AV3">
        <v>12</v>
      </c>
      <c r="AW3">
        <v>1</v>
      </c>
      <c r="AX3" t="s">
        <v>74</v>
      </c>
      <c r="AY3" t="s">
        <v>74</v>
      </c>
      <c r="AZ3" t="s">
        <v>126</v>
      </c>
      <c r="BA3" t="s">
        <v>74</v>
      </c>
      <c r="BB3">
        <v>22</v>
      </c>
      <c r="BC3">
        <v>42</v>
      </c>
      <c r="BD3" t="s">
        <v>74</v>
      </c>
      <c r="BE3" t="s">
        <v>127</v>
      </c>
      <c r="BF3" t="str">
        <f>HYPERLINK("http://dx.doi.org/10.1285/i20356609v12i1p22","http://dx.doi.org/10.1285/i20356609v12i1p22")</f>
        <v>http://dx.doi.org/10.1285/i20356609v12i1p22</v>
      </c>
      <c r="BG3" t="s">
        <v>74</v>
      </c>
      <c r="BH3" t="s">
        <v>74</v>
      </c>
      <c r="BI3">
        <v>21</v>
      </c>
      <c r="BJ3" t="s">
        <v>128</v>
      </c>
      <c r="BK3" t="s">
        <v>129</v>
      </c>
      <c r="BL3" t="s">
        <v>130</v>
      </c>
      <c r="BM3" t="s">
        <v>131</v>
      </c>
      <c r="BN3" t="s">
        <v>74</v>
      </c>
      <c r="BO3" t="s">
        <v>74</v>
      </c>
      <c r="BP3" t="s">
        <v>74</v>
      </c>
      <c r="BQ3" t="s">
        <v>74</v>
      </c>
      <c r="BR3" t="s">
        <v>105</v>
      </c>
      <c r="BS3" t="s">
        <v>132</v>
      </c>
      <c r="BT3" t="str">
        <f>HYPERLINK("https%3A%2F%2Fwww.webofscience.com%2Fwos%2Fwoscc%2Ffull-record%2FWOS:000473353800002","View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138</v>
      </c>
      <c r="V4" t="s">
        <v>139</v>
      </c>
      <c r="W4" t="s">
        <v>140</v>
      </c>
      <c r="X4" t="s">
        <v>141</v>
      </c>
      <c r="Y4" t="s">
        <v>142</v>
      </c>
      <c r="Z4" t="s">
        <v>143</v>
      </c>
      <c r="AA4" t="s">
        <v>144</v>
      </c>
      <c r="AB4" t="s">
        <v>145</v>
      </c>
      <c r="AC4" t="s">
        <v>146</v>
      </c>
      <c r="AD4" t="s">
        <v>147</v>
      </c>
      <c r="AE4" t="s">
        <v>148</v>
      </c>
      <c r="AF4" t="s">
        <v>74</v>
      </c>
      <c r="AG4">
        <v>85</v>
      </c>
      <c r="AH4">
        <v>14</v>
      </c>
      <c r="AI4">
        <v>14</v>
      </c>
      <c r="AJ4">
        <v>0</v>
      </c>
      <c r="AK4">
        <v>9</v>
      </c>
      <c r="AL4" t="s">
        <v>149</v>
      </c>
      <c r="AM4" t="s">
        <v>150</v>
      </c>
      <c r="AN4" t="s">
        <v>151</v>
      </c>
      <c r="AO4" t="s">
        <v>152</v>
      </c>
      <c r="AP4" t="s">
        <v>153</v>
      </c>
      <c r="AQ4" t="s">
        <v>74</v>
      </c>
      <c r="AR4" t="s">
        <v>154</v>
      </c>
      <c r="AS4" t="s">
        <v>155</v>
      </c>
      <c r="AT4" t="s">
        <v>156</v>
      </c>
      <c r="AU4">
        <v>2016</v>
      </c>
      <c r="AV4">
        <v>45</v>
      </c>
      <c r="AW4" t="s">
        <v>74</v>
      </c>
      <c r="AX4" t="s">
        <v>74</v>
      </c>
      <c r="AY4" t="s">
        <v>157</v>
      </c>
      <c r="AZ4" t="s">
        <v>74</v>
      </c>
      <c r="BA4" t="s">
        <v>74</v>
      </c>
      <c r="BB4">
        <v>149</v>
      </c>
      <c r="BC4">
        <v>159</v>
      </c>
      <c r="BD4" t="s">
        <v>74</v>
      </c>
      <c r="BE4" t="s">
        <v>158</v>
      </c>
      <c r="BF4" t="str">
        <f>HYPERLINK("http://dx.doi.org/10.1016/j.ejpoleco.2016.09.004","http://dx.doi.org/10.1016/j.ejpoleco.2016.09.004")</f>
        <v>http://dx.doi.org/10.1016/j.ejpoleco.2016.09.004</v>
      </c>
      <c r="BG4" t="s">
        <v>74</v>
      </c>
      <c r="BH4" t="s">
        <v>74</v>
      </c>
      <c r="BI4">
        <v>11</v>
      </c>
      <c r="BJ4" t="s">
        <v>159</v>
      </c>
      <c r="BK4" t="s">
        <v>102</v>
      </c>
      <c r="BL4" t="s">
        <v>160</v>
      </c>
      <c r="BM4" t="s">
        <v>161</v>
      </c>
      <c r="BN4" t="s">
        <v>74</v>
      </c>
      <c r="BO4" t="s">
        <v>162</v>
      </c>
      <c r="BP4" t="s">
        <v>74</v>
      </c>
      <c r="BQ4" t="s">
        <v>74</v>
      </c>
      <c r="BR4" t="s">
        <v>105</v>
      </c>
      <c r="BS4" t="s">
        <v>163</v>
      </c>
      <c r="BT4" t="str">
        <f>HYPERLINK("https%3A%2F%2Fwww.webofscience.com%2Fwos%2Fwoscc%2Ffull-record%2FWOS:000407412500010","View Full Record in Web of Science")</f>
        <v>View Full Record in Web of Science</v>
      </c>
    </row>
    <row r="5" spans="1:72" x14ac:dyDescent="0.25">
      <c r="A5" t="s">
        <v>72</v>
      </c>
      <c r="B5" t="s">
        <v>164</v>
      </c>
      <c r="C5" t="s">
        <v>74</v>
      </c>
      <c r="D5" t="s">
        <v>74</v>
      </c>
      <c r="E5" t="s">
        <v>74</v>
      </c>
      <c r="F5" t="s">
        <v>165</v>
      </c>
      <c r="G5" t="s">
        <v>74</v>
      </c>
      <c r="H5" t="s">
        <v>74</v>
      </c>
      <c r="I5" t="s">
        <v>166</v>
      </c>
      <c r="J5" t="s">
        <v>167</v>
      </c>
      <c r="K5" t="s">
        <v>74</v>
      </c>
      <c r="L5" t="s">
        <v>74</v>
      </c>
      <c r="M5" t="s">
        <v>78</v>
      </c>
      <c r="N5" t="s">
        <v>79</v>
      </c>
      <c r="O5" t="s">
        <v>74</v>
      </c>
      <c r="P5" t="s">
        <v>74</v>
      </c>
      <c r="Q5" t="s">
        <v>74</v>
      </c>
      <c r="R5" t="s">
        <v>74</v>
      </c>
      <c r="S5" t="s">
        <v>74</v>
      </c>
      <c r="T5" t="s">
        <v>74</v>
      </c>
      <c r="U5" t="s">
        <v>168</v>
      </c>
      <c r="V5" t="s">
        <v>169</v>
      </c>
      <c r="W5" t="s">
        <v>170</v>
      </c>
      <c r="X5" t="s">
        <v>171</v>
      </c>
      <c r="Y5" t="s">
        <v>172</v>
      </c>
      <c r="Z5" t="s">
        <v>173</v>
      </c>
      <c r="AA5" t="s">
        <v>74</v>
      </c>
      <c r="AB5" t="s">
        <v>174</v>
      </c>
      <c r="AC5" t="s">
        <v>74</v>
      </c>
      <c r="AD5" t="s">
        <v>74</v>
      </c>
      <c r="AE5" t="s">
        <v>74</v>
      </c>
      <c r="AF5" t="s">
        <v>74</v>
      </c>
      <c r="AG5">
        <v>51</v>
      </c>
      <c r="AH5">
        <v>9</v>
      </c>
      <c r="AI5">
        <v>9</v>
      </c>
      <c r="AJ5">
        <v>0</v>
      </c>
      <c r="AK5">
        <v>7</v>
      </c>
      <c r="AL5" t="s">
        <v>175</v>
      </c>
      <c r="AM5" t="s">
        <v>176</v>
      </c>
      <c r="AN5" t="s">
        <v>177</v>
      </c>
      <c r="AO5" t="s">
        <v>178</v>
      </c>
      <c r="AP5" t="s">
        <v>179</v>
      </c>
      <c r="AQ5" t="s">
        <v>74</v>
      </c>
      <c r="AR5" t="s">
        <v>180</v>
      </c>
      <c r="AS5" t="s">
        <v>181</v>
      </c>
      <c r="AT5" t="s">
        <v>182</v>
      </c>
      <c r="AU5">
        <v>2014</v>
      </c>
      <c r="AV5">
        <v>45</v>
      </c>
      <c r="AW5">
        <v>4</v>
      </c>
      <c r="AX5" t="s">
        <v>74</v>
      </c>
      <c r="AY5" t="s">
        <v>74</v>
      </c>
      <c r="AZ5" t="s">
        <v>74</v>
      </c>
      <c r="BA5" t="s">
        <v>74</v>
      </c>
      <c r="BB5">
        <v>517</v>
      </c>
      <c r="BC5" t="s">
        <v>183</v>
      </c>
      <c r="BD5" t="s">
        <v>74</v>
      </c>
      <c r="BE5" t="s">
        <v>74</v>
      </c>
      <c r="BF5" t="s">
        <v>74</v>
      </c>
      <c r="BG5" t="s">
        <v>74</v>
      </c>
      <c r="BH5" t="s">
        <v>74</v>
      </c>
      <c r="BI5">
        <v>20</v>
      </c>
      <c r="BJ5" t="s">
        <v>184</v>
      </c>
      <c r="BK5" t="s">
        <v>102</v>
      </c>
      <c r="BL5" t="s">
        <v>184</v>
      </c>
      <c r="BM5" t="s">
        <v>185</v>
      </c>
      <c r="BN5" t="s">
        <v>74</v>
      </c>
      <c r="BO5" t="s">
        <v>74</v>
      </c>
      <c r="BP5" t="s">
        <v>74</v>
      </c>
      <c r="BQ5" t="s">
        <v>74</v>
      </c>
      <c r="BR5" t="s">
        <v>105</v>
      </c>
      <c r="BS5" t="s">
        <v>186</v>
      </c>
      <c r="BT5" t="str">
        <f>HYPERLINK("https%3A%2F%2Fwww.webofscience.com%2Fwos%2Fwoscc%2Ffull-record%2FWOS:000350778900004","View Full Record in Web of Science")</f>
        <v>View Full Record in Web of Science</v>
      </c>
    </row>
    <row r="6" spans="1:72" x14ac:dyDescent="0.25">
      <c r="A6" t="s">
        <v>72</v>
      </c>
      <c r="B6" t="s">
        <v>187</v>
      </c>
      <c r="C6" t="s">
        <v>74</v>
      </c>
      <c r="D6" t="s">
        <v>74</v>
      </c>
      <c r="E6" t="s">
        <v>74</v>
      </c>
      <c r="F6" t="s">
        <v>188</v>
      </c>
      <c r="G6" t="s">
        <v>74</v>
      </c>
      <c r="H6" t="s">
        <v>74</v>
      </c>
      <c r="I6" t="s">
        <v>189</v>
      </c>
      <c r="J6" t="s">
        <v>190</v>
      </c>
      <c r="K6" t="s">
        <v>74</v>
      </c>
      <c r="L6" t="s">
        <v>74</v>
      </c>
      <c r="M6" t="s">
        <v>191</v>
      </c>
      <c r="N6" t="s">
        <v>79</v>
      </c>
      <c r="O6" t="s">
        <v>74</v>
      </c>
      <c r="P6" t="s">
        <v>74</v>
      </c>
      <c r="Q6" t="s">
        <v>74</v>
      </c>
      <c r="R6" t="s">
        <v>74</v>
      </c>
      <c r="S6" t="s">
        <v>74</v>
      </c>
      <c r="T6" t="s">
        <v>192</v>
      </c>
      <c r="U6" t="s">
        <v>74</v>
      </c>
      <c r="V6" t="s">
        <v>193</v>
      </c>
      <c r="W6" t="s">
        <v>194</v>
      </c>
      <c r="X6" t="s">
        <v>195</v>
      </c>
      <c r="Y6" t="s">
        <v>196</v>
      </c>
      <c r="Z6" t="s">
        <v>74</v>
      </c>
      <c r="AA6" t="s">
        <v>74</v>
      </c>
      <c r="AB6" t="s">
        <v>74</v>
      </c>
      <c r="AC6" t="s">
        <v>74</v>
      </c>
      <c r="AD6" t="s">
        <v>74</v>
      </c>
      <c r="AE6" t="s">
        <v>74</v>
      </c>
      <c r="AF6" t="s">
        <v>74</v>
      </c>
      <c r="AG6">
        <v>15</v>
      </c>
      <c r="AH6">
        <v>0</v>
      </c>
      <c r="AI6">
        <v>0</v>
      </c>
      <c r="AJ6">
        <v>0</v>
      </c>
      <c r="AK6">
        <v>0</v>
      </c>
      <c r="AL6" t="s">
        <v>197</v>
      </c>
      <c r="AM6" t="s">
        <v>198</v>
      </c>
      <c r="AN6" t="s">
        <v>199</v>
      </c>
      <c r="AO6" t="s">
        <v>200</v>
      </c>
      <c r="AP6" t="s">
        <v>201</v>
      </c>
      <c r="AQ6" t="s">
        <v>74</v>
      </c>
      <c r="AR6" t="s">
        <v>202</v>
      </c>
      <c r="AS6" t="s">
        <v>203</v>
      </c>
      <c r="AT6" t="s">
        <v>204</v>
      </c>
      <c r="AU6">
        <v>2013</v>
      </c>
      <c r="AV6" t="s">
        <v>74</v>
      </c>
      <c r="AW6">
        <v>366</v>
      </c>
      <c r="AX6" t="s">
        <v>74</v>
      </c>
      <c r="AY6" t="s">
        <v>74</v>
      </c>
      <c r="AZ6" t="s">
        <v>74</v>
      </c>
      <c r="BA6" t="s">
        <v>74</v>
      </c>
      <c r="BB6">
        <v>65</v>
      </c>
      <c r="BC6" t="s">
        <v>183</v>
      </c>
      <c r="BD6" t="s">
        <v>74</v>
      </c>
      <c r="BE6" t="s">
        <v>74</v>
      </c>
      <c r="BF6" t="s">
        <v>74</v>
      </c>
      <c r="BG6" t="s">
        <v>74</v>
      </c>
      <c r="BH6" t="s">
        <v>74</v>
      </c>
      <c r="BI6">
        <v>8</v>
      </c>
      <c r="BJ6" t="s">
        <v>205</v>
      </c>
      <c r="BK6" t="s">
        <v>129</v>
      </c>
      <c r="BL6" t="s">
        <v>206</v>
      </c>
      <c r="BM6" t="s">
        <v>207</v>
      </c>
      <c r="BN6" t="s">
        <v>74</v>
      </c>
      <c r="BO6" t="s">
        <v>74</v>
      </c>
      <c r="BP6" t="s">
        <v>74</v>
      </c>
      <c r="BQ6" t="s">
        <v>74</v>
      </c>
      <c r="BR6" t="s">
        <v>105</v>
      </c>
      <c r="BS6" t="s">
        <v>208</v>
      </c>
      <c r="BT6" t="str">
        <f>HYPERLINK("https%3A%2F%2Fwww.webofscience.com%2Fwos%2Fwoscc%2Ffull-record%2FWOS:000421524400012","View Full Record in Web of Science")</f>
        <v>View Full Record in Web of Science</v>
      </c>
    </row>
    <row r="7" spans="1:72" x14ac:dyDescent="0.25">
      <c r="A7" t="s">
        <v>72</v>
      </c>
      <c r="B7" t="s">
        <v>209</v>
      </c>
      <c r="C7" t="s">
        <v>74</v>
      </c>
      <c r="D7" t="s">
        <v>74</v>
      </c>
      <c r="E7" t="s">
        <v>74</v>
      </c>
      <c r="F7" t="s">
        <v>210</v>
      </c>
      <c r="G7" t="s">
        <v>74</v>
      </c>
      <c r="H7" t="s">
        <v>74</v>
      </c>
      <c r="I7" t="s">
        <v>211</v>
      </c>
      <c r="J7" t="s">
        <v>212</v>
      </c>
      <c r="K7" t="s">
        <v>74</v>
      </c>
      <c r="L7" t="s">
        <v>74</v>
      </c>
      <c r="M7" t="s">
        <v>78</v>
      </c>
      <c r="N7" t="s">
        <v>79</v>
      </c>
      <c r="O7" t="s">
        <v>74</v>
      </c>
      <c r="P7" t="s">
        <v>74</v>
      </c>
      <c r="Q7" t="s">
        <v>74</v>
      </c>
      <c r="R7" t="s">
        <v>74</v>
      </c>
      <c r="S7" t="s">
        <v>74</v>
      </c>
      <c r="T7" t="s">
        <v>213</v>
      </c>
      <c r="U7" t="s">
        <v>214</v>
      </c>
      <c r="V7" t="s">
        <v>215</v>
      </c>
      <c r="W7" t="s">
        <v>216</v>
      </c>
      <c r="X7" t="s">
        <v>217</v>
      </c>
      <c r="Y7" t="s">
        <v>218</v>
      </c>
      <c r="Z7" t="s">
        <v>74</v>
      </c>
      <c r="AA7" t="s">
        <v>219</v>
      </c>
      <c r="AB7" t="s">
        <v>220</v>
      </c>
      <c r="AC7" t="s">
        <v>221</v>
      </c>
      <c r="AD7" t="s">
        <v>222</v>
      </c>
      <c r="AE7" t="s">
        <v>223</v>
      </c>
      <c r="AF7" t="s">
        <v>74</v>
      </c>
      <c r="AG7">
        <v>41</v>
      </c>
      <c r="AH7">
        <v>0</v>
      </c>
      <c r="AI7">
        <v>0</v>
      </c>
      <c r="AJ7">
        <v>1</v>
      </c>
      <c r="AK7">
        <v>9</v>
      </c>
      <c r="AL7" t="s">
        <v>224</v>
      </c>
      <c r="AM7" t="s">
        <v>225</v>
      </c>
      <c r="AN7" t="s">
        <v>226</v>
      </c>
      <c r="AO7" t="s">
        <v>227</v>
      </c>
      <c r="AP7" t="s">
        <v>228</v>
      </c>
      <c r="AQ7" t="s">
        <v>74</v>
      </c>
      <c r="AR7" t="s">
        <v>229</v>
      </c>
      <c r="AS7" t="s">
        <v>230</v>
      </c>
      <c r="AT7" t="s">
        <v>231</v>
      </c>
      <c r="AU7">
        <v>2021</v>
      </c>
      <c r="AV7">
        <v>35</v>
      </c>
      <c r="AW7">
        <v>4</v>
      </c>
      <c r="AX7" t="s">
        <v>74</v>
      </c>
      <c r="AY7" t="s">
        <v>74</v>
      </c>
      <c r="AZ7" t="s">
        <v>74</v>
      </c>
      <c r="BA7" t="s">
        <v>74</v>
      </c>
      <c r="BB7">
        <v>899</v>
      </c>
      <c r="BC7">
        <v>923</v>
      </c>
      <c r="BD7">
        <v>888325420937791</v>
      </c>
      <c r="BE7" t="s">
        <v>232</v>
      </c>
      <c r="BF7" t="str">
        <f>HYPERLINK("http://dx.doi.org/10.1177/0888325420937791","http://dx.doi.org/10.1177/0888325420937791")</f>
        <v>http://dx.doi.org/10.1177/0888325420937791</v>
      </c>
      <c r="BG7" t="s">
        <v>74</v>
      </c>
      <c r="BH7" t="s">
        <v>233</v>
      </c>
      <c r="BI7">
        <v>25</v>
      </c>
      <c r="BJ7" t="s">
        <v>234</v>
      </c>
      <c r="BK7" t="s">
        <v>102</v>
      </c>
      <c r="BL7" t="s">
        <v>235</v>
      </c>
      <c r="BM7" t="s">
        <v>236</v>
      </c>
      <c r="BN7" t="s">
        <v>74</v>
      </c>
      <c r="BO7" t="s">
        <v>74</v>
      </c>
      <c r="BP7" t="s">
        <v>74</v>
      </c>
      <c r="BQ7" t="s">
        <v>74</v>
      </c>
      <c r="BR7" t="s">
        <v>105</v>
      </c>
      <c r="BS7" t="s">
        <v>237</v>
      </c>
      <c r="BT7" t="str">
        <f>HYPERLINK("https%3A%2F%2Fwww.webofscience.com%2Fwos%2Fwoscc%2Ffull-record%2FWOS:000657980800001","View Full Record in Web of Science")</f>
        <v>View Full Record in Web of Science</v>
      </c>
    </row>
    <row r="8" spans="1:72" x14ac:dyDescent="0.25">
      <c r="A8" t="s">
        <v>157</v>
      </c>
      <c r="B8" t="s">
        <v>238</v>
      </c>
      <c r="C8" t="s">
        <v>74</v>
      </c>
      <c r="D8" t="s">
        <v>239</v>
      </c>
      <c r="E8" t="s">
        <v>74</v>
      </c>
      <c r="F8" t="s">
        <v>240</v>
      </c>
      <c r="G8" t="s">
        <v>74</v>
      </c>
      <c r="H8" t="s">
        <v>74</v>
      </c>
      <c r="I8" t="s">
        <v>241</v>
      </c>
      <c r="J8" t="s">
        <v>242</v>
      </c>
      <c r="K8" t="s">
        <v>243</v>
      </c>
      <c r="L8" t="s">
        <v>74</v>
      </c>
      <c r="M8" t="s">
        <v>78</v>
      </c>
      <c r="N8" t="s">
        <v>244</v>
      </c>
      <c r="O8" t="s">
        <v>74</v>
      </c>
      <c r="P8" t="s">
        <v>74</v>
      </c>
      <c r="Q8" t="s">
        <v>74</v>
      </c>
      <c r="R8" t="s">
        <v>74</v>
      </c>
      <c r="S8" t="s">
        <v>74</v>
      </c>
      <c r="T8" t="s">
        <v>74</v>
      </c>
      <c r="U8" t="s">
        <v>245</v>
      </c>
      <c r="V8" t="s">
        <v>246</v>
      </c>
      <c r="W8" t="s">
        <v>247</v>
      </c>
      <c r="X8" t="s">
        <v>248</v>
      </c>
      <c r="Y8" t="s">
        <v>249</v>
      </c>
      <c r="Z8" t="s">
        <v>250</v>
      </c>
      <c r="AA8" t="s">
        <v>251</v>
      </c>
      <c r="AB8" t="s">
        <v>252</v>
      </c>
      <c r="AC8" t="s">
        <v>74</v>
      </c>
      <c r="AD8" t="s">
        <v>74</v>
      </c>
      <c r="AE8" t="s">
        <v>74</v>
      </c>
      <c r="AF8" t="s">
        <v>74</v>
      </c>
      <c r="AG8">
        <v>49</v>
      </c>
      <c r="AH8">
        <v>26</v>
      </c>
      <c r="AI8">
        <v>27</v>
      </c>
      <c r="AJ8">
        <v>0</v>
      </c>
      <c r="AK8">
        <v>22</v>
      </c>
      <c r="AL8" t="s">
        <v>253</v>
      </c>
      <c r="AM8" t="s">
        <v>254</v>
      </c>
      <c r="AN8" t="s">
        <v>255</v>
      </c>
      <c r="AO8" t="s">
        <v>256</v>
      </c>
      <c r="AP8" t="s">
        <v>74</v>
      </c>
      <c r="AQ8" t="s">
        <v>257</v>
      </c>
      <c r="AR8" t="s">
        <v>258</v>
      </c>
      <c r="AS8" t="s">
        <v>74</v>
      </c>
      <c r="AT8" t="s">
        <v>74</v>
      </c>
      <c r="AU8">
        <v>2011</v>
      </c>
      <c r="AV8">
        <v>134</v>
      </c>
      <c r="AW8" t="s">
        <v>74</v>
      </c>
      <c r="AX8" t="s">
        <v>74</v>
      </c>
      <c r="AY8" t="s">
        <v>74</v>
      </c>
      <c r="AZ8" t="s">
        <v>74</v>
      </c>
      <c r="BA8" t="s">
        <v>74</v>
      </c>
      <c r="BB8">
        <v>95</v>
      </c>
      <c r="BC8">
        <v>109</v>
      </c>
      <c r="BD8" t="s">
        <v>74</v>
      </c>
      <c r="BE8" t="s">
        <v>259</v>
      </c>
      <c r="BF8" t="str">
        <f>HYPERLINK("http://dx.doi.org/10.1002/cd.313","http://dx.doi.org/10.1002/cd.313")</f>
        <v>http://dx.doi.org/10.1002/cd.313</v>
      </c>
      <c r="BG8" t="s">
        <v>74</v>
      </c>
      <c r="BH8" t="s">
        <v>74</v>
      </c>
      <c r="BI8">
        <v>15</v>
      </c>
      <c r="BJ8" t="s">
        <v>260</v>
      </c>
      <c r="BK8" t="s">
        <v>261</v>
      </c>
      <c r="BL8" t="s">
        <v>262</v>
      </c>
      <c r="BM8" t="s">
        <v>263</v>
      </c>
      <c r="BN8">
        <v>22147603</v>
      </c>
      <c r="BO8" t="s">
        <v>264</v>
      </c>
      <c r="BP8" t="s">
        <v>74</v>
      </c>
      <c r="BQ8" t="s">
        <v>74</v>
      </c>
      <c r="BR8" t="s">
        <v>105</v>
      </c>
      <c r="BS8" t="s">
        <v>265</v>
      </c>
      <c r="BT8" t="str">
        <f>HYPERLINK("https%3A%2F%2Fwww.webofscience.com%2Fwos%2Fwoscc%2Ffull-record%2FWOS:000297828100007","View Full Record in Web of Science")</f>
        <v>View Full Record in Web of Science</v>
      </c>
    </row>
    <row r="9" spans="1:72" x14ac:dyDescent="0.25">
      <c r="A9" t="s">
        <v>72</v>
      </c>
      <c r="B9" t="s">
        <v>266</v>
      </c>
      <c r="C9" t="s">
        <v>74</v>
      </c>
      <c r="D9" t="s">
        <v>74</v>
      </c>
      <c r="E9" t="s">
        <v>74</v>
      </c>
      <c r="F9" t="s">
        <v>267</v>
      </c>
      <c r="G9" t="s">
        <v>74</v>
      </c>
      <c r="H9" t="s">
        <v>74</v>
      </c>
      <c r="I9" t="s">
        <v>268</v>
      </c>
      <c r="J9" t="s">
        <v>269</v>
      </c>
      <c r="K9" t="s">
        <v>74</v>
      </c>
      <c r="L9" t="s">
        <v>74</v>
      </c>
      <c r="M9" t="s">
        <v>78</v>
      </c>
      <c r="N9" t="s">
        <v>79</v>
      </c>
      <c r="O9" t="s">
        <v>74</v>
      </c>
      <c r="P9" t="s">
        <v>74</v>
      </c>
      <c r="Q9" t="s">
        <v>74</v>
      </c>
      <c r="R9" t="s">
        <v>74</v>
      </c>
      <c r="S9" t="s">
        <v>74</v>
      </c>
      <c r="T9" t="s">
        <v>270</v>
      </c>
      <c r="U9" t="s">
        <v>74</v>
      </c>
      <c r="V9" t="s">
        <v>271</v>
      </c>
      <c r="W9" t="s">
        <v>272</v>
      </c>
      <c r="X9" t="s">
        <v>273</v>
      </c>
      <c r="Y9" t="s">
        <v>274</v>
      </c>
      <c r="Z9" t="s">
        <v>275</v>
      </c>
      <c r="AA9" t="s">
        <v>74</v>
      </c>
      <c r="AB9" t="s">
        <v>74</v>
      </c>
      <c r="AC9" t="s">
        <v>74</v>
      </c>
      <c r="AD9" t="s">
        <v>74</v>
      </c>
      <c r="AE9" t="s">
        <v>74</v>
      </c>
      <c r="AF9" t="s">
        <v>74</v>
      </c>
      <c r="AG9">
        <v>36</v>
      </c>
      <c r="AH9">
        <v>0</v>
      </c>
      <c r="AI9">
        <v>0</v>
      </c>
      <c r="AJ9">
        <v>0</v>
      </c>
      <c r="AK9">
        <v>1</v>
      </c>
      <c r="AL9" t="s">
        <v>276</v>
      </c>
      <c r="AM9" t="s">
        <v>277</v>
      </c>
      <c r="AN9" t="s">
        <v>278</v>
      </c>
      <c r="AO9" t="s">
        <v>279</v>
      </c>
      <c r="AP9" t="s">
        <v>74</v>
      </c>
      <c r="AQ9" t="s">
        <v>74</v>
      </c>
      <c r="AR9" t="s">
        <v>280</v>
      </c>
      <c r="AS9" t="s">
        <v>281</v>
      </c>
      <c r="AT9" t="s">
        <v>282</v>
      </c>
      <c r="AU9">
        <v>2011</v>
      </c>
      <c r="AV9">
        <v>40</v>
      </c>
      <c r="AW9">
        <v>3</v>
      </c>
      <c r="AX9" t="s">
        <v>74</v>
      </c>
      <c r="AY9" t="s">
        <v>74</v>
      </c>
      <c r="AZ9" t="s">
        <v>74</v>
      </c>
      <c r="BA9" t="s">
        <v>74</v>
      </c>
      <c r="BB9">
        <v>351</v>
      </c>
      <c r="BC9">
        <v>364</v>
      </c>
      <c r="BD9" t="s">
        <v>74</v>
      </c>
      <c r="BE9" t="s">
        <v>283</v>
      </c>
      <c r="BF9" t="str">
        <f>HYPERLINK("http://dx.doi.org/10.1177/0008429811410824","http://dx.doi.org/10.1177/0008429811410824")</f>
        <v>http://dx.doi.org/10.1177/0008429811410824</v>
      </c>
      <c r="BG9" t="s">
        <v>74</v>
      </c>
      <c r="BH9" t="s">
        <v>74</v>
      </c>
      <c r="BI9">
        <v>14</v>
      </c>
      <c r="BJ9" t="s">
        <v>284</v>
      </c>
      <c r="BK9" t="s">
        <v>285</v>
      </c>
      <c r="BL9" t="s">
        <v>284</v>
      </c>
      <c r="BM9" t="s">
        <v>286</v>
      </c>
      <c r="BN9" t="s">
        <v>74</v>
      </c>
      <c r="BO9" t="s">
        <v>74</v>
      </c>
      <c r="BP9" t="s">
        <v>74</v>
      </c>
      <c r="BQ9" t="s">
        <v>74</v>
      </c>
      <c r="BR9" t="s">
        <v>105</v>
      </c>
      <c r="BS9" t="s">
        <v>287</v>
      </c>
      <c r="BT9" t="str">
        <f>HYPERLINK("https%3A%2F%2Fwww.webofscience.com%2Fwos%2Fwoscc%2Ffull-record%2FWOS:000303245100007","View Full Record in Web of Science")</f>
        <v>View Full Record in Web of Science</v>
      </c>
    </row>
    <row r="10" spans="1:72" x14ac:dyDescent="0.25">
      <c r="A10" t="s">
        <v>72</v>
      </c>
      <c r="B10" t="s">
        <v>288</v>
      </c>
      <c r="C10" t="s">
        <v>74</v>
      </c>
      <c r="D10" t="s">
        <v>74</v>
      </c>
      <c r="E10" t="s">
        <v>74</v>
      </c>
      <c r="F10" t="s">
        <v>289</v>
      </c>
      <c r="G10" t="s">
        <v>74</v>
      </c>
      <c r="H10" t="s">
        <v>74</v>
      </c>
      <c r="I10" t="s">
        <v>290</v>
      </c>
      <c r="J10" t="s">
        <v>291</v>
      </c>
      <c r="K10" t="s">
        <v>74</v>
      </c>
      <c r="L10" t="s">
        <v>74</v>
      </c>
      <c r="M10" t="s">
        <v>78</v>
      </c>
      <c r="N10" t="s">
        <v>79</v>
      </c>
      <c r="O10" t="s">
        <v>74</v>
      </c>
      <c r="P10" t="s">
        <v>74</v>
      </c>
      <c r="Q10" t="s">
        <v>74</v>
      </c>
      <c r="R10" t="s">
        <v>74</v>
      </c>
      <c r="S10" t="s">
        <v>74</v>
      </c>
      <c r="T10" t="s">
        <v>292</v>
      </c>
      <c r="U10" t="s">
        <v>293</v>
      </c>
      <c r="V10" t="s">
        <v>294</v>
      </c>
      <c r="W10" t="s">
        <v>295</v>
      </c>
      <c r="X10" t="s">
        <v>296</v>
      </c>
      <c r="Y10" t="s">
        <v>297</v>
      </c>
      <c r="Z10" t="s">
        <v>298</v>
      </c>
      <c r="AA10" t="s">
        <v>299</v>
      </c>
      <c r="AB10" t="s">
        <v>300</v>
      </c>
      <c r="AC10" t="s">
        <v>74</v>
      </c>
      <c r="AD10" t="s">
        <v>74</v>
      </c>
      <c r="AE10" t="s">
        <v>74</v>
      </c>
      <c r="AF10" t="s">
        <v>74</v>
      </c>
      <c r="AG10">
        <v>74</v>
      </c>
      <c r="AH10">
        <v>5</v>
      </c>
      <c r="AI10">
        <v>5</v>
      </c>
      <c r="AJ10">
        <v>0</v>
      </c>
      <c r="AK10">
        <v>4</v>
      </c>
      <c r="AL10" t="s">
        <v>301</v>
      </c>
      <c r="AM10" t="s">
        <v>302</v>
      </c>
      <c r="AN10" t="s">
        <v>303</v>
      </c>
      <c r="AO10" t="s">
        <v>304</v>
      </c>
      <c r="AP10" t="s">
        <v>305</v>
      </c>
      <c r="AQ10" t="s">
        <v>74</v>
      </c>
      <c r="AR10" t="s">
        <v>306</v>
      </c>
      <c r="AS10" t="s">
        <v>307</v>
      </c>
      <c r="AT10" t="s">
        <v>74</v>
      </c>
      <c r="AU10">
        <v>2019</v>
      </c>
      <c r="AV10">
        <v>14</v>
      </c>
      <c r="AW10">
        <v>1</v>
      </c>
      <c r="AX10" t="s">
        <v>74</v>
      </c>
      <c r="AY10" t="s">
        <v>74</v>
      </c>
      <c r="AZ10" t="s">
        <v>74</v>
      </c>
      <c r="BA10" t="s">
        <v>74</v>
      </c>
      <c r="BB10">
        <v>7</v>
      </c>
      <c r="BC10">
        <v>20</v>
      </c>
      <c r="BD10" t="s">
        <v>74</v>
      </c>
      <c r="BE10" t="s">
        <v>308</v>
      </c>
      <c r="BF10" t="str">
        <f>HYPERLINK("http://dx.doi.org/10.2478/jeb-2019-0001","http://dx.doi.org/10.2478/jeb-2019-0001")</f>
        <v>http://dx.doi.org/10.2478/jeb-2019-0001</v>
      </c>
      <c r="BG10" t="s">
        <v>74</v>
      </c>
      <c r="BH10" t="s">
        <v>74</v>
      </c>
      <c r="BI10">
        <v>14</v>
      </c>
      <c r="BJ10" t="s">
        <v>309</v>
      </c>
      <c r="BK10" t="s">
        <v>129</v>
      </c>
      <c r="BL10" t="s">
        <v>310</v>
      </c>
      <c r="BM10" t="s">
        <v>311</v>
      </c>
      <c r="BN10" t="s">
        <v>74</v>
      </c>
      <c r="BO10" t="s">
        <v>312</v>
      </c>
      <c r="BP10" t="s">
        <v>74</v>
      </c>
      <c r="BQ10" t="s">
        <v>74</v>
      </c>
      <c r="BR10" t="s">
        <v>105</v>
      </c>
      <c r="BS10" t="s">
        <v>313</v>
      </c>
      <c r="BT10" t="str">
        <f>HYPERLINK("https%3A%2F%2Fwww.webofscience.com%2Fwos%2Fwoscc%2Ffull-record%2FWOS:000475507600001","View Full Record in Web of Science")</f>
        <v>View Full Record in Web of Science</v>
      </c>
    </row>
    <row r="11" spans="1:72" x14ac:dyDescent="0.25">
      <c r="A11" t="s">
        <v>72</v>
      </c>
      <c r="B11" t="s">
        <v>314</v>
      </c>
      <c r="C11" t="s">
        <v>74</v>
      </c>
      <c r="D11" t="s">
        <v>74</v>
      </c>
      <c r="E11" t="s">
        <v>74</v>
      </c>
      <c r="F11" t="s">
        <v>315</v>
      </c>
      <c r="G11" t="s">
        <v>74</v>
      </c>
      <c r="H11" t="s">
        <v>74</v>
      </c>
      <c r="I11" t="s">
        <v>316</v>
      </c>
      <c r="J11" t="s">
        <v>317</v>
      </c>
      <c r="K11" t="s">
        <v>74</v>
      </c>
      <c r="L11" t="s">
        <v>74</v>
      </c>
      <c r="M11" t="s">
        <v>78</v>
      </c>
      <c r="N11" t="s">
        <v>79</v>
      </c>
      <c r="O11" t="s">
        <v>74</v>
      </c>
      <c r="P11" t="s">
        <v>74</v>
      </c>
      <c r="Q11" t="s">
        <v>74</v>
      </c>
      <c r="R11" t="s">
        <v>74</v>
      </c>
      <c r="S11" t="s">
        <v>74</v>
      </c>
      <c r="T11" t="s">
        <v>318</v>
      </c>
      <c r="U11" t="s">
        <v>319</v>
      </c>
      <c r="V11" t="s">
        <v>320</v>
      </c>
      <c r="W11" t="s">
        <v>321</v>
      </c>
      <c r="X11" t="s">
        <v>322</v>
      </c>
      <c r="Y11" t="s">
        <v>323</v>
      </c>
      <c r="Z11" t="s">
        <v>324</v>
      </c>
      <c r="AA11" t="s">
        <v>74</v>
      </c>
      <c r="AB11" t="s">
        <v>325</v>
      </c>
      <c r="AC11" t="s">
        <v>326</v>
      </c>
      <c r="AD11" t="s">
        <v>327</v>
      </c>
      <c r="AE11" t="s">
        <v>328</v>
      </c>
      <c r="AF11" t="s">
        <v>74</v>
      </c>
      <c r="AG11">
        <v>59</v>
      </c>
      <c r="AH11">
        <v>0</v>
      </c>
      <c r="AI11">
        <v>0</v>
      </c>
      <c r="AJ11">
        <v>0</v>
      </c>
      <c r="AK11">
        <v>2</v>
      </c>
      <c r="AL11" t="s">
        <v>329</v>
      </c>
      <c r="AM11" t="s">
        <v>330</v>
      </c>
      <c r="AN11" t="s">
        <v>331</v>
      </c>
      <c r="AO11" t="s">
        <v>332</v>
      </c>
      <c r="AP11" t="s">
        <v>333</v>
      </c>
      <c r="AQ11" t="s">
        <v>74</v>
      </c>
      <c r="AR11" t="s">
        <v>334</v>
      </c>
      <c r="AS11" t="s">
        <v>335</v>
      </c>
      <c r="AT11" t="s">
        <v>336</v>
      </c>
      <c r="AU11">
        <v>2022</v>
      </c>
      <c r="AV11">
        <v>53</v>
      </c>
      <c r="AW11">
        <v>1</v>
      </c>
      <c r="AX11" t="s">
        <v>74</v>
      </c>
      <c r="AY11" t="s">
        <v>74</v>
      </c>
      <c r="AZ11" t="s">
        <v>74</v>
      </c>
      <c r="BA11" t="s">
        <v>74</v>
      </c>
      <c r="BB11">
        <v>1</v>
      </c>
      <c r="BC11">
        <v>18</v>
      </c>
      <c r="BD11" t="s">
        <v>74</v>
      </c>
      <c r="BE11" t="s">
        <v>337</v>
      </c>
      <c r="BF11" t="str">
        <f>HYPERLINK("http://dx.doi.org/10.1080/01629778.2021.1980071","http://dx.doi.org/10.1080/01629778.2021.1980071")</f>
        <v>http://dx.doi.org/10.1080/01629778.2021.1980071</v>
      </c>
      <c r="BG11" t="s">
        <v>74</v>
      </c>
      <c r="BH11" t="s">
        <v>338</v>
      </c>
      <c r="BI11">
        <v>18</v>
      </c>
      <c r="BJ11" t="s">
        <v>339</v>
      </c>
      <c r="BK11" t="s">
        <v>102</v>
      </c>
      <c r="BL11" t="s">
        <v>340</v>
      </c>
      <c r="BM11" t="s">
        <v>341</v>
      </c>
      <c r="BN11" t="s">
        <v>74</v>
      </c>
      <c r="BO11" t="s">
        <v>74</v>
      </c>
      <c r="BP11" t="s">
        <v>74</v>
      </c>
      <c r="BQ11" t="s">
        <v>74</v>
      </c>
      <c r="BR11" t="s">
        <v>105</v>
      </c>
      <c r="BS11" t="s">
        <v>342</v>
      </c>
      <c r="BT11" t="str">
        <f>HYPERLINK("https%3A%2F%2Fwww.webofscience.com%2Fwos%2Fwoscc%2Ffull-record%2FWOS:000697401600001","View Full Record in Web of Science")</f>
        <v>View Full Record in Web of Science</v>
      </c>
    </row>
    <row r="12" spans="1:72" x14ac:dyDescent="0.25">
      <c r="A12" t="s">
        <v>72</v>
      </c>
      <c r="B12" t="s">
        <v>343</v>
      </c>
      <c r="C12" t="s">
        <v>74</v>
      </c>
      <c r="D12" t="s">
        <v>74</v>
      </c>
      <c r="E12" t="s">
        <v>74</v>
      </c>
      <c r="F12" t="s">
        <v>344</v>
      </c>
      <c r="G12" t="s">
        <v>74</v>
      </c>
      <c r="H12" t="s">
        <v>74</v>
      </c>
      <c r="I12" t="s">
        <v>345</v>
      </c>
      <c r="J12" t="s">
        <v>346</v>
      </c>
      <c r="K12" t="s">
        <v>74</v>
      </c>
      <c r="L12" t="s">
        <v>74</v>
      </c>
      <c r="M12" t="s">
        <v>78</v>
      </c>
      <c r="N12" t="s">
        <v>79</v>
      </c>
      <c r="O12" t="s">
        <v>74</v>
      </c>
      <c r="P12" t="s">
        <v>74</v>
      </c>
      <c r="Q12" t="s">
        <v>74</v>
      </c>
      <c r="R12" t="s">
        <v>74</v>
      </c>
      <c r="S12" t="s">
        <v>74</v>
      </c>
      <c r="T12" t="s">
        <v>347</v>
      </c>
      <c r="U12" t="s">
        <v>348</v>
      </c>
      <c r="V12" t="s">
        <v>349</v>
      </c>
      <c r="W12" t="s">
        <v>350</v>
      </c>
      <c r="X12" t="s">
        <v>351</v>
      </c>
      <c r="Y12" t="s">
        <v>352</v>
      </c>
      <c r="Z12" t="s">
        <v>353</v>
      </c>
      <c r="AA12" t="s">
        <v>354</v>
      </c>
      <c r="AB12" t="s">
        <v>355</v>
      </c>
      <c r="AC12" t="s">
        <v>356</v>
      </c>
      <c r="AD12" t="s">
        <v>357</v>
      </c>
      <c r="AE12" t="s">
        <v>358</v>
      </c>
      <c r="AF12" t="s">
        <v>74</v>
      </c>
      <c r="AG12">
        <v>55</v>
      </c>
      <c r="AH12">
        <v>0</v>
      </c>
      <c r="AI12">
        <v>0</v>
      </c>
      <c r="AJ12">
        <v>1</v>
      </c>
      <c r="AK12">
        <v>2</v>
      </c>
      <c r="AL12" t="s">
        <v>359</v>
      </c>
      <c r="AM12" t="s">
        <v>360</v>
      </c>
      <c r="AN12" t="s">
        <v>361</v>
      </c>
      <c r="AO12" t="s">
        <v>362</v>
      </c>
      <c r="AP12" t="s">
        <v>363</v>
      </c>
      <c r="AQ12" t="s">
        <v>74</v>
      </c>
      <c r="AR12" t="s">
        <v>364</v>
      </c>
      <c r="AS12" t="s">
        <v>365</v>
      </c>
      <c r="AT12" t="s">
        <v>231</v>
      </c>
      <c r="AU12">
        <v>2022</v>
      </c>
      <c r="AV12">
        <v>28</v>
      </c>
      <c r="AW12">
        <v>8</v>
      </c>
      <c r="AX12" t="s">
        <v>74</v>
      </c>
      <c r="AY12" t="s">
        <v>74</v>
      </c>
      <c r="AZ12" t="s">
        <v>126</v>
      </c>
      <c r="BA12" t="s">
        <v>74</v>
      </c>
      <c r="BB12" t="s">
        <v>74</v>
      </c>
      <c r="BC12" t="s">
        <v>74</v>
      </c>
      <c r="BD12" t="s">
        <v>366</v>
      </c>
      <c r="BE12" t="s">
        <v>367</v>
      </c>
      <c r="BF12" t="str">
        <f>HYPERLINK("http://dx.doi.org/10.1002/psp.2595","http://dx.doi.org/10.1002/psp.2595")</f>
        <v>http://dx.doi.org/10.1002/psp.2595</v>
      </c>
      <c r="BG12" t="s">
        <v>74</v>
      </c>
      <c r="BH12" t="s">
        <v>368</v>
      </c>
      <c r="BI12">
        <v>12</v>
      </c>
      <c r="BJ12" t="s">
        <v>369</v>
      </c>
      <c r="BK12" t="s">
        <v>102</v>
      </c>
      <c r="BL12" t="s">
        <v>369</v>
      </c>
      <c r="BM12" t="s">
        <v>370</v>
      </c>
      <c r="BN12" t="s">
        <v>74</v>
      </c>
      <c r="BO12" t="s">
        <v>371</v>
      </c>
      <c r="BP12" t="s">
        <v>74</v>
      </c>
      <c r="BQ12" t="s">
        <v>74</v>
      </c>
      <c r="BR12" t="s">
        <v>105</v>
      </c>
      <c r="BS12" t="s">
        <v>372</v>
      </c>
      <c r="BT12" t="str">
        <f>HYPERLINK("https%3A%2F%2Fwww.webofscience.com%2Fwos%2Fwoscc%2Ffull-record%2FWOS:000820236200001","View Full Record in Web of Science")</f>
        <v>View Full Record in Web of Science</v>
      </c>
    </row>
    <row r="13" spans="1:72" x14ac:dyDescent="0.25">
      <c r="A13" t="s">
        <v>72</v>
      </c>
      <c r="B13" t="s">
        <v>373</v>
      </c>
      <c r="C13" t="s">
        <v>74</v>
      </c>
      <c r="D13" t="s">
        <v>74</v>
      </c>
      <c r="E13" t="s">
        <v>74</v>
      </c>
      <c r="F13" t="s">
        <v>374</v>
      </c>
      <c r="G13" t="s">
        <v>74</v>
      </c>
      <c r="H13" t="s">
        <v>74</v>
      </c>
      <c r="I13" t="s">
        <v>375</v>
      </c>
      <c r="J13" t="s">
        <v>376</v>
      </c>
      <c r="K13" t="s">
        <v>74</v>
      </c>
      <c r="L13" t="s">
        <v>74</v>
      </c>
      <c r="M13" t="s">
        <v>78</v>
      </c>
      <c r="N13" t="s">
        <v>79</v>
      </c>
      <c r="O13" t="s">
        <v>74</v>
      </c>
      <c r="P13" t="s">
        <v>74</v>
      </c>
      <c r="Q13" t="s">
        <v>74</v>
      </c>
      <c r="R13" t="s">
        <v>74</v>
      </c>
      <c r="S13" t="s">
        <v>74</v>
      </c>
      <c r="T13" t="s">
        <v>74</v>
      </c>
      <c r="U13" t="s">
        <v>377</v>
      </c>
      <c r="V13" t="s">
        <v>378</v>
      </c>
      <c r="W13" t="s">
        <v>379</v>
      </c>
      <c r="X13" t="s">
        <v>380</v>
      </c>
      <c r="Y13" t="s">
        <v>381</v>
      </c>
      <c r="Z13" t="s">
        <v>74</v>
      </c>
      <c r="AA13" t="s">
        <v>382</v>
      </c>
      <c r="AB13" t="s">
        <v>383</v>
      </c>
      <c r="AC13" t="s">
        <v>74</v>
      </c>
      <c r="AD13" t="s">
        <v>74</v>
      </c>
      <c r="AE13" t="s">
        <v>74</v>
      </c>
      <c r="AF13" t="s">
        <v>74</v>
      </c>
      <c r="AG13">
        <v>31</v>
      </c>
      <c r="AH13">
        <v>4</v>
      </c>
      <c r="AI13">
        <v>4</v>
      </c>
      <c r="AJ13">
        <v>0</v>
      </c>
      <c r="AK13">
        <v>2</v>
      </c>
      <c r="AL13" t="s">
        <v>359</v>
      </c>
      <c r="AM13" t="s">
        <v>360</v>
      </c>
      <c r="AN13" t="s">
        <v>361</v>
      </c>
      <c r="AO13" t="s">
        <v>384</v>
      </c>
      <c r="AP13" t="s">
        <v>385</v>
      </c>
      <c r="AQ13" t="s">
        <v>74</v>
      </c>
      <c r="AR13" t="s">
        <v>386</v>
      </c>
      <c r="AS13" t="s">
        <v>387</v>
      </c>
      <c r="AT13" t="s">
        <v>388</v>
      </c>
      <c r="AU13">
        <v>2020</v>
      </c>
      <c r="AV13">
        <v>58</v>
      </c>
      <c r="AW13">
        <v>1</v>
      </c>
      <c r="AX13" t="s">
        <v>74</v>
      </c>
      <c r="AY13" t="s">
        <v>74</v>
      </c>
      <c r="AZ13" t="s">
        <v>74</v>
      </c>
      <c r="BA13" t="s">
        <v>74</v>
      </c>
      <c r="BB13">
        <v>76</v>
      </c>
      <c r="BC13">
        <v>89</v>
      </c>
      <c r="BD13" t="s">
        <v>74</v>
      </c>
      <c r="BE13" t="s">
        <v>389</v>
      </c>
      <c r="BF13" t="str">
        <f>HYPERLINK("http://dx.doi.org/10.1111/imig.12592","http://dx.doi.org/10.1111/imig.12592")</f>
        <v>http://dx.doi.org/10.1111/imig.12592</v>
      </c>
      <c r="BG13" t="s">
        <v>74</v>
      </c>
      <c r="BH13" t="s">
        <v>74</v>
      </c>
      <c r="BI13">
        <v>14</v>
      </c>
      <c r="BJ13" t="s">
        <v>390</v>
      </c>
      <c r="BK13" t="s">
        <v>102</v>
      </c>
      <c r="BL13" t="s">
        <v>390</v>
      </c>
      <c r="BM13" t="s">
        <v>391</v>
      </c>
      <c r="BN13" t="s">
        <v>74</v>
      </c>
      <c r="BO13" t="s">
        <v>392</v>
      </c>
      <c r="BP13" t="s">
        <v>74</v>
      </c>
      <c r="BQ13" t="s">
        <v>74</v>
      </c>
      <c r="BR13" t="s">
        <v>105</v>
      </c>
      <c r="BS13" t="s">
        <v>393</v>
      </c>
      <c r="BT13" t="str">
        <f>HYPERLINK("https%3A%2F%2Fwww.webofscience.com%2Fwos%2Fwoscc%2Ffull-record%2FWOS:000509818200007","View Full Record in Web of Science")</f>
        <v>View Full Record in Web of Science</v>
      </c>
    </row>
    <row r="14" spans="1:72" x14ac:dyDescent="0.25">
      <c r="A14" t="s">
        <v>72</v>
      </c>
      <c r="B14" t="s">
        <v>394</v>
      </c>
      <c r="C14" t="s">
        <v>74</v>
      </c>
      <c r="D14" t="s">
        <v>74</v>
      </c>
      <c r="E14" t="s">
        <v>74</v>
      </c>
      <c r="F14" t="s">
        <v>395</v>
      </c>
      <c r="G14" t="s">
        <v>74</v>
      </c>
      <c r="H14" t="s">
        <v>74</v>
      </c>
      <c r="I14" t="s">
        <v>396</v>
      </c>
      <c r="J14" t="s">
        <v>397</v>
      </c>
      <c r="K14" t="s">
        <v>74</v>
      </c>
      <c r="L14" t="s">
        <v>74</v>
      </c>
      <c r="M14" t="s">
        <v>78</v>
      </c>
      <c r="N14" t="s">
        <v>79</v>
      </c>
      <c r="O14" t="s">
        <v>74</v>
      </c>
      <c r="P14" t="s">
        <v>74</v>
      </c>
      <c r="Q14" t="s">
        <v>74</v>
      </c>
      <c r="R14" t="s">
        <v>74</v>
      </c>
      <c r="S14" t="s">
        <v>74</v>
      </c>
      <c r="T14" t="s">
        <v>398</v>
      </c>
      <c r="U14" t="s">
        <v>399</v>
      </c>
      <c r="V14" t="s">
        <v>400</v>
      </c>
      <c r="W14" t="s">
        <v>401</v>
      </c>
      <c r="X14" t="s">
        <v>402</v>
      </c>
      <c r="Y14" t="s">
        <v>403</v>
      </c>
      <c r="Z14" t="s">
        <v>404</v>
      </c>
      <c r="AA14" t="s">
        <v>405</v>
      </c>
      <c r="AB14" t="s">
        <v>406</v>
      </c>
      <c r="AC14" t="s">
        <v>407</v>
      </c>
      <c r="AD14" t="s">
        <v>408</v>
      </c>
      <c r="AE14" t="s">
        <v>409</v>
      </c>
      <c r="AF14" t="s">
        <v>74</v>
      </c>
      <c r="AG14">
        <v>116</v>
      </c>
      <c r="AH14">
        <v>4</v>
      </c>
      <c r="AI14">
        <v>4</v>
      </c>
      <c r="AJ14">
        <v>8</v>
      </c>
      <c r="AK14">
        <v>47</v>
      </c>
      <c r="AL14" t="s">
        <v>149</v>
      </c>
      <c r="AM14" t="s">
        <v>150</v>
      </c>
      <c r="AN14" t="s">
        <v>151</v>
      </c>
      <c r="AO14" t="s">
        <v>410</v>
      </c>
      <c r="AP14" t="s">
        <v>411</v>
      </c>
      <c r="AQ14" t="s">
        <v>74</v>
      </c>
      <c r="AR14" t="s">
        <v>412</v>
      </c>
      <c r="AS14" t="s">
        <v>413</v>
      </c>
      <c r="AT14" t="s">
        <v>388</v>
      </c>
      <c r="AU14">
        <v>2022</v>
      </c>
      <c r="AV14">
        <v>140</v>
      </c>
      <c r="AW14" t="s">
        <v>74</v>
      </c>
      <c r="AX14" t="s">
        <v>74</v>
      </c>
      <c r="AY14" t="s">
        <v>74</v>
      </c>
      <c r="AZ14" t="s">
        <v>74</v>
      </c>
      <c r="BA14" t="s">
        <v>74</v>
      </c>
      <c r="BB14">
        <v>130</v>
      </c>
      <c r="BC14">
        <v>142</v>
      </c>
      <c r="BD14" t="s">
        <v>74</v>
      </c>
      <c r="BE14" t="s">
        <v>414</v>
      </c>
      <c r="BF14" t="str">
        <f>HYPERLINK("http://dx.doi.org/10.1016/j.jbusres.2021.10.072","http://dx.doi.org/10.1016/j.jbusres.2021.10.072")</f>
        <v>http://dx.doi.org/10.1016/j.jbusres.2021.10.072</v>
      </c>
      <c r="BG14" t="s">
        <v>74</v>
      </c>
      <c r="BH14" t="s">
        <v>415</v>
      </c>
      <c r="BI14">
        <v>13</v>
      </c>
      <c r="BJ14" t="s">
        <v>416</v>
      </c>
      <c r="BK14" t="s">
        <v>102</v>
      </c>
      <c r="BL14" t="s">
        <v>310</v>
      </c>
      <c r="BM14" t="s">
        <v>417</v>
      </c>
      <c r="BN14" t="s">
        <v>74</v>
      </c>
      <c r="BO14" t="s">
        <v>418</v>
      </c>
      <c r="BP14" t="s">
        <v>74</v>
      </c>
      <c r="BQ14" t="s">
        <v>74</v>
      </c>
      <c r="BR14" t="s">
        <v>105</v>
      </c>
      <c r="BS14" t="s">
        <v>419</v>
      </c>
      <c r="BT14" t="str">
        <f>HYPERLINK("https%3A%2F%2Fwww.webofscience.com%2Fwos%2Fwoscc%2Ffull-record%2FWOS:000735206700012","View Full Record in Web of Science")</f>
        <v>View Full Record in Web of Science</v>
      </c>
    </row>
    <row r="15" spans="1:72" x14ac:dyDescent="0.25">
      <c r="A15" t="s">
        <v>72</v>
      </c>
      <c r="B15" t="s">
        <v>420</v>
      </c>
      <c r="C15" t="s">
        <v>74</v>
      </c>
      <c r="D15" t="s">
        <v>74</v>
      </c>
      <c r="E15" t="s">
        <v>74</v>
      </c>
      <c r="F15" t="s">
        <v>421</v>
      </c>
      <c r="G15" t="s">
        <v>74</v>
      </c>
      <c r="H15" t="s">
        <v>74</v>
      </c>
      <c r="I15" t="s">
        <v>422</v>
      </c>
      <c r="J15" t="s">
        <v>423</v>
      </c>
      <c r="K15" t="s">
        <v>74</v>
      </c>
      <c r="L15" t="s">
        <v>74</v>
      </c>
      <c r="M15" t="s">
        <v>78</v>
      </c>
      <c r="N15" t="s">
        <v>79</v>
      </c>
      <c r="O15" t="s">
        <v>74</v>
      </c>
      <c r="P15" t="s">
        <v>74</v>
      </c>
      <c r="Q15" t="s">
        <v>74</v>
      </c>
      <c r="R15" t="s">
        <v>74</v>
      </c>
      <c r="S15" t="s">
        <v>74</v>
      </c>
      <c r="T15" t="s">
        <v>424</v>
      </c>
      <c r="U15" t="s">
        <v>74</v>
      </c>
      <c r="V15" t="s">
        <v>425</v>
      </c>
      <c r="W15" t="s">
        <v>426</v>
      </c>
      <c r="X15" t="s">
        <v>427</v>
      </c>
      <c r="Y15" t="s">
        <v>428</v>
      </c>
      <c r="Z15" t="s">
        <v>429</v>
      </c>
      <c r="AA15" t="s">
        <v>430</v>
      </c>
      <c r="AB15" t="s">
        <v>431</v>
      </c>
      <c r="AC15" t="s">
        <v>432</v>
      </c>
      <c r="AD15" t="s">
        <v>432</v>
      </c>
      <c r="AE15" t="s">
        <v>433</v>
      </c>
      <c r="AF15" t="s">
        <v>74</v>
      </c>
      <c r="AG15">
        <v>32</v>
      </c>
      <c r="AH15">
        <v>2</v>
      </c>
      <c r="AI15">
        <v>2</v>
      </c>
      <c r="AJ15">
        <v>2</v>
      </c>
      <c r="AK15">
        <v>5</v>
      </c>
      <c r="AL15" t="s">
        <v>224</v>
      </c>
      <c r="AM15" t="s">
        <v>225</v>
      </c>
      <c r="AN15" t="s">
        <v>226</v>
      </c>
      <c r="AO15" t="s">
        <v>434</v>
      </c>
      <c r="AP15" t="s">
        <v>435</v>
      </c>
      <c r="AQ15" t="s">
        <v>74</v>
      </c>
      <c r="AR15" t="s">
        <v>423</v>
      </c>
      <c r="AS15" t="s">
        <v>436</v>
      </c>
      <c r="AT15" t="s">
        <v>437</v>
      </c>
      <c r="AU15">
        <v>2022</v>
      </c>
      <c r="AV15">
        <v>25</v>
      </c>
      <c r="AW15">
        <v>7</v>
      </c>
      <c r="AX15" t="s">
        <v>74</v>
      </c>
      <c r="AY15" t="s">
        <v>74</v>
      </c>
      <c r="AZ15" t="s">
        <v>74</v>
      </c>
      <c r="BA15" t="s">
        <v>74</v>
      </c>
      <c r="BB15">
        <v>909</v>
      </c>
      <c r="BC15">
        <v>925</v>
      </c>
      <c r="BD15">
        <v>1.36346072110002E+16</v>
      </c>
      <c r="BE15" t="s">
        <v>438</v>
      </c>
      <c r="BF15" t="str">
        <f>HYPERLINK("http://dx.doi.org/10.1177/13634607211000201","http://dx.doi.org/10.1177/13634607211000201")</f>
        <v>http://dx.doi.org/10.1177/13634607211000201</v>
      </c>
      <c r="BG15" t="s">
        <v>74</v>
      </c>
      <c r="BH15" t="s">
        <v>439</v>
      </c>
      <c r="BI15">
        <v>17</v>
      </c>
      <c r="BJ15" t="s">
        <v>440</v>
      </c>
      <c r="BK15" t="s">
        <v>102</v>
      </c>
      <c r="BL15" t="s">
        <v>440</v>
      </c>
      <c r="BM15" t="s">
        <v>441</v>
      </c>
      <c r="BN15" t="s">
        <v>74</v>
      </c>
      <c r="BO15" t="s">
        <v>74</v>
      </c>
      <c r="BP15" t="s">
        <v>74</v>
      </c>
      <c r="BQ15" t="s">
        <v>74</v>
      </c>
      <c r="BR15" t="s">
        <v>105</v>
      </c>
      <c r="BS15" t="s">
        <v>442</v>
      </c>
      <c r="BT15" t="str">
        <f>HYPERLINK("https%3A%2F%2Fwww.webofscience.com%2Fwos%2Fwoscc%2Ffull-record%2FWOS:000628941100001","View Full Record in Web of Science")</f>
        <v>View Full Record in Web of Science</v>
      </c>
    </row>
    <row r="16" spans="1:72" x14ac:dyDescent="0.25">
      <c r="A16" t="s">
        <v>72</v>
      </c>
      <c r="B16" t="s">
        <v>443</v>
      </c>
      <c r="C16" t="s">
        <v>74</v>
      </c>
      <c r="D16" t="s">
        <v>74</v>
      </c>
      <c r="E16" t="s">
        <v>74</v>
      </c>
      <c r="F16" t="s">
        <v>444</v>
      </c>
      <c r="G16" t="s">
        <v>74</v>
      </c>
      <c r="H16" t="s">
        <v>74</v>
      </c>
      <c r="I16" t="s">
        <v>445</v>
      </c>
      <c r="J16" t="s">
        <v>446</v>
      </c>
      <c r="K16" t="s">
        <v>74</v>
      </c>
      <c r="L16" t="s">
        <v>74</v>
      </c>
      <c r="M16" t="s">
        <v>78</v>
      </c>
      <c r="N16" t="s">
        <v>79</v>
      </c>
      <c r="O16" t="s">
        <v>74</v>
      </c>
      <c r="P16" t="s">
        <v>74</v>
      </c>
      <c r="Q16" t="s">
        <v>74</v>
      </c>
      <c r="R16" t="s">
        <v>74</v>
      </c>
      <c r="S16" t="s">
        <v>74</v>
      </c>
      <c r="T16" t="s">
        <v>447</v>
      </c>
      <c r="U16" t="s">
        <v>448</v>
      </c>
      <c r="V16" t="s">
        <v>449</v>
      </c>
      <c r="W16" t="s">
        <v>450</v>
      </c>
      <c r="X16" t="s">
        <v>451</v>
      </c>
      <c r="Y16" t="s">
        <v>452</v>
      </c>
      <c r="Z16" t="s">
        <v>453</v>
      </c>
      <c r="AA16" t="s">
        <v>74</v>
      </c>
      <c r="AB16" t="s">
        <v>74</v>
      </c>
      <c r="AC16" t="s">
        <v>74</v>
      </c>
      <c r="AD16" t="s">
        <v>74</v>
      </c>
      <c r="AE16" t="s">
        <v>74</v>
      </c>
      <c r="AF16" t="s">
        <v>74</v>
      </c>
      <c r="AG16">
        <v>45</v>
      </c>
      <c r="AH16">
        <v>22</v>
      </c>
      <c r="AI16">
        <v>24</v>
      </c>
      <c r="AJ16">
        <v>0</v>
      </c>
      <c r="AK16">
        <v>11</v>
      </c>
      <c r="AL16" t="s">
        <v>454</v>
      </c>
      <c r="AM16" t="s">
        <v>455</v>
      </c>
      <c r="AN16" t="s">
        <v>456</v>
      </c>
      <c r="AO16" t="s">
        <v>457</v>
      </c>
      <c r="AP16" t="s">
        <v>458</v>
      </c>
      <c r="AQ16" t="s">
        <v>74</v>
      </c>
      <c r="AR16" t="s">
        <v>446</v>
      </c>
      <c r="AS16" t="s">
        <v>459</v>
      </c>
      <c r="AT16" t="s">
        <v>437</v>
      </c>
      <c r="AU16">
        <v>2009</v>
      </c>
      <c r="AV16">
        <v>26</v>
      </c>
      <c r="AW16">
        <v>4</v>
      </c>
      <c r="AX16" t="s">
        <v>74</v>
      </c>
      <c r="AY16" t="s">
        <v>74</v>
      </c>
      <c r="AZ16" t="s">
        <v>74</v>
      </c>
      <c r="BA16" t="s">
        <v>74</v>
      </c>
      <c r="BB16">
        <v>1080</v>
      </c>
      <c r="BC16">
        <v>1089</v>
      </c>
      <c r="BD16" t="s">
        <v>74</v>
      </c>
      <c r="BE16" t="s">
        <v>460</v>
      </c>
      <c r="BF16" t="str">
        <f>HYPERLINK("http://dx.doi.org/10.1016/j.landusepol.2009.01.001","http://dx.doi.org/10.1016/j.landusepol.2009.01.001")</f>
        <v>http://dx.doi.org/10.1016/j.landusepol.2009.01.001</v>
      </c>
      <c r="BG16" t="s">
        <v>74</v>
      </c>
      <c r="BH16" t="s">
        <v>74</v>
      </c>
      <c r="BI16">
        <v>10</v>
      </c>
      <c r="BJ16" t="s">
        <v>461</v>
      </c>
      <c r="BK16" t="s">
        <v>102</v>
      </c>
      <c r="BL16" t="s">
        <v>462</v>
      </c>
      <c r="BM16" t="s">
        <v>463</v>
      </c>
      <c r="BN16" t="s">
        <v>74</v>
      </c>
      <c r="BO16" t="s">
        <v>74</v>
      </c>
      <c r="BP16" t="s">
        <v>74</v>
      </c>
      <c r="BQ16" t="s">
        <v>74</v>
      </c>
      <c r="BR16" t="s">
        <v>105</v>
      </c>
      <c r="BS16" t="s">
        <v>464</v>
      </c>
      <c r="BT16" t="str">
        <f>HYPERLINK("https%3A%2F%2Fwww.webofscience.com%2Fwos%2Fwoscc%2Ffull-record%2FWOS:000266197500021","View Full Record in Web of Science")</f>
        <v>View Full Record in Web of Science</v>
      </c>
    </row>
    <row r="17" spans="1:72" x14ac:dyDescent="0.25">
      <c r="A17" t="s">
        <v>72</v>
      </c>
      <c r="B17" t="s">
        <v>465</v>
      </c>
      <c r="C17" t="s">
        <v>74</v>
      </c>
      <c r="D17" t="s">
        <v>74</v>
      </c>
      <c r="E17" t="s">
        <v>74</v>
      </c>
      <c r="F17" t="s">
        <v>466</v>
      </c>
      <c r="G17" t="s">
        <v>74</v>
      </c>
      <c r="H17" t="s">
        <v>74</v>
      </c>
      <c r="I17" t="s">
        <v>467</v>
      </c>
      <c r="J17" t="s">
        <v>468</v>
      </c>
      <c r="K17" t="s">
        <v>74</v>
      </c>
      <c r="L17" t="s">
        <v>74</v>
      </c>
      <c r="M17" t="s">
        <v>78</v>
      </c>
      <c r="N17" t="s">
        <v>79</v>
      </c>
      <c r="O17" t="s">
        <v>74</v>
      </c>
      <c r="P17" t="s">
        <v>74</v>
      </c>
      <c r="Q17" t="s">
        <v>74</v>
      </c>
      <c r="R17" t="s">
        <v>74</v>
      </c>
      <c r="S17" t="s">
        <v>74</v>
      </c>
      <c r="T17" t="s">
        <v>469</v>
      </c>
      <c r="U17" t="s">
        <v>470</v>
      </c>
      <c r="V17" t="s">
        <v>471</v>
      </c>
      <c r="W17" t="s">
        <v>472</v>
      </c>
      <c r="X17" t="s">
        <v>473</v>
      </c>
      <c r="Y17" t="s">
        <v>474</v>
      </c>
      <c r="Z17" t="s">
        <v>475</v>
      </c>
      <c r="AA17" t="s">
        <v>74</v>
      </c>
      <c r="AB17" t="s">
        <v>476</v>
      </c>
      <c r="AC17" t="s">
        <v>74</v>
      </c>
      <c r="AD17" t="s">
        <v>74</v>
      </c>
      <c r="AE17" t="s">
        <v>74</v>
      </c>
      <c r="AF17" t="s">
        <v>74</v>
      </c>
      <c r="AG17">
        <v>59</v>
      </c>
      <c r="AH17">
        <v>1</v>
      </c>
      <c r="AI17">
        <v>1</v>
      </c>
      <c r="AJ17">
        <v>4</v>
      </c>
      <c r="AK17">
        <v>12</v>
      </c>
      <c r="AL17" t="s">
        <v>477</v>
      </c>
      <c r="AM17" t="s">
        <v>478</v>
      </c>
      <c r="AN17" t="s">
        <v>479</v>
      </c>
      <c r="AO17" t="s">
        <v>480</v>
      </c>
      <c r="AP17" t="s">
        <v>481</v>
      </c>
      <c r="AQ17" t="s">
        <v>74</v>
      </c>
      <c r="AR17" t="s">
        <v>482</v>
      </c>
      <c r="AS17" t="s">
        <v>483</v>
      </c>
      <c r="AT17" t="s">
        <v>484</v>
      </c>
      <c r="AU17">
        <v>2023</v>
      </c>
      <c r="AV17">
        <v>46</v>
      </c>
      <c r="AW17">
        <v>7</v>
      </c>
      <c r="AX17" t="s">
        <v>74</v>
      </c>
      <c r="AY17" t="s">
        <v>74</v>
      </c>
      <c r="AZ17" t="s">
        <v>74</v>
      </c>
      <c r="BA17" t="s">
        <v>74</v>
      </c>
      <c r="BB17">
        <v>1502</v>
      </c>
      <c r="BC17">
        <v>1526</v>
      </c>
      <c r="BD17" t="s">
        <v>74</v>
      </c>
      <c r="BE17" t="s">
        <v>485</v>
      </c>
      <c r="BF17" t="str">
        <f>HYPERLINK("http://dx.doi.org/10.1080/01419870.2022.2142061","http://dx.doi.org/10.1080/01419870.2022.2142061")</f>
        <v>http://dx.doi.org/10.1080/01419870.2022.2142061</v>
      </c>
      <c r="BG17" t="s">
        <v>74</v>
      </c>
      <c r="BH17" t="s">
        <v>486</v>
      </c>
      <c r="BI17">
        <v>25</v>
      </c>
      <c r="BJ17" t="s">
        <v>487</v>
      </c>
      <c r="BK17" t="s">
        <v>102</v>
      </c>
      <c r="BL17" t="s">
        <v>487</v>
      </c>
      <c r="BM17" t="s">
        <v>488</v>
      </c>
      <c r="BN17" t="s">
        <v>74</v>
      </c>
      <c r="BO17" t="s">
        <v>489</v>
      </c>
      <c r="BP17" t="s">
        <v>74</v>
      </c>
      <c r="BQ17" t="s">
        <v>74</v>
      </c>
      <c r="BR17" t="s">
        <v>105</v>
      </c>
      <c r="BS17" t="s">
        <v>490</v>
      </c>
      <c r="BT17" t="str">
        <f>HYPERLINK("https%3A%2F%2Fwww.webofscience.com%2Fwos%2Fwoscc%2Ffull-record%2FWOS:000893324100001","View Full Record in Web of Science")</f>
        <v>View Full Record in Web of Science</v>
      </c>
    </row>
    <row r="18" spans="1:72" x14ac:dyDescent="0.25">
      <c r="A18" t="s">
        <v>72</v>
      </c>
      <c r="B18" t="s">
        <v>491</v>
      </c>
      <c r="C18" t="s">
        <v>74</v>
      </c>
      <c r="D18" t="s">
        <v>74</v>
      </c>
      <c r="E18" t="s">
        <v>74</v>
      </c>
      <c r="F18" t="s">
        <v>492</v>
      </c>
      <c r="G18" t="s">
        <v>74</v>
      </c>
      <c r="H18" t="s">
        <v>74</v>
      </c>
      <c r="I18" t="s">
        <v>493</v>
      </c>
      <c r="J18" t="s">
        <v>494</v>
      </c>
      <c r="K18" t="s">
        <v>74</v>
      </c>
      <c r="L18" t="s">
        <v>74</v>
      </c>
      <c r="M18" t="s">
        <v>78</v>
      </c>
      <c r="N18" t="s">
        <v>79</v>
      </c>
      <c r="O18" t="s">
        <v>74</v>
      </c>
      <c r="P18" t="s">
        <v>74</v>
      </c>
      <c r="Q18" t="s">
        <v>74</v>
      </c>
      <c r="R18" t="s">
        <v>74</v>
      </c>
      <c r="S18" t="s">
        <v>74</v>
      </c>
      <c r="T18" t="s">
        <v>74</v>
      </c>
      <c r="U18" t="s">
        <v>495</v>
      </c>
      <c r="V18" t="s">
        <v>496</v>
      </c>
      <c r="W18" t="s">
        <v>497</v>
      </c>
      <c r="X18" t="s">
        <v>498</v>
      </c>
      <c r="Y18" t="s">
        <v>499</v>
      </c>
      <c r="Z18" t="s">
        <v>500</v>
      </c>
      <c r="AA18" t="s">
        <v>501</v>
      </c>
      <c r="AB18" t="s">
        <v>74</v>
      </c>
      <c r="AC18" t="s">
        <v>502</v>
      </c>
      <c r="AD18" t="s">
        <v>502</v>
      </c>
      <c r="AE18" t="s">
        <v>503</v>
      </c>
      <c r="AF18" t="s">
        <v>74</v>
      </c>
      <c r="AG18">
        <v>56</v>
      </c>
      <c r="AH18">
        <v>6</v>
      </c>
      <c r="AI18">
        <v>6</v>
      </c>
      <c r="AJ18">
        <v>2</v>
      </c>
      <c r="AK18">
        <v>32</v>
      </c>
      <c r="AL18" t="s">
        <v>504</v>
      </c>
      <c r="AM18" t="s">
        <v>505</v>
      </c>
      <c r="AN18" t="s">
        <v>506</v>
      </c>
      <c r="AO18" t="s">
        <v>507</v>
      </c>
      <c r="AP18" t="s">
        <v>74</v>
      </c>
      <c r="AQ18" t="s">
        <v>74</v>
      </c>
      <c r="AR18" t="s">
        <v>508</v>
      </c>
      <c r="AS18" t="s">
        <v>509</v>
      </c>
      <c r="AT18" t="s">
        <v>510</v>
      </c>
      <c r="AU18">
        <v>2017</v>
      </c>
      <c r="AV18">
        <v>48</v>
      </c>
      <c r="AW18">
        <v>4</v>
      </c>
      <c r="AX18" t="s">
        <v>74</v>
      </c>
      <c r="AY18" t="s">
        <v>74</v>
      </c>
      <c r="AZ18" t="s">
        <v>74</v>
      </c>
      <c r="BA18" t="s">
        <v>74</v>
      </c>
      <c r="BB18">
        <v>419</v>
      </c>
      <c r="BC18">
        <v>439</v>
      </c>
      <c r="BD18" t="s">
        <v>74</v>
      </c>
      <c r="BE18" t="s">
        <v>74</v>
      </c>
      <c r="BF18" t="s">
        <v>74</v>
      </c>
      <c r="BG18" t="s">
        <v>74</v>
      </c>
      <c r="BH18" t="s">
        <v>74</v>
      </c>
      <c r="BI18">
        <v>21</v>
      </c>
      <c r="BJ18" t="s">
        <v>511</v>
      </c>
      <c r="BK18" t="s">
        <v>102</v>
      </c>
      <c r="BL18" t="s">
        <v>512</v>
      </c>
      <c r="BM18" t="s">
        <v>513</v>
      </c>
      <c r="BN18" t="s">
        <v>74</v>
      </c>
      <c r="BO18" t="s">
        <v>74</v>
      </c>
      <c r="BP18" t="s">
        <v>74</v>
      </c>
      <c r="BQ18" t="s">
        <v>74</v>
      </c>
      <c r="BR18" t="s">
        <v>105</v>
      </c>
      <c r="BS18" t="s">
        <v>514</v>
      </c>
      <c r="BT18" t="str">
        <f>HYPERLINK("https%3A%2F%2Fwww.webofscience.com%2Fwos%2Fwoscc%2Ffull-record%2FWOS:000418017000004","View Full Record in Web of Science")</f>
        <v>View Full Record in Web of Science</v>
      </c>
    </row>
    <row r="19" spans="1:72" x14ac:dyDescent="0.25">
      <c r="A19" t="s">
        <v>72</v>
      </c>
      <c r="B19" t="s">
        <v>515</v>
      </c>
      <c r="C19" t="s">
        <v>74</v>
      </c>
      <c r="D19" t="s">
        <v>74</v>
      </c>
      <c r="E19" t="s">
        <v>74</v>
      </c>
      <c r="F19" t="s">
        <v>516</v>
      </c>
      <c r="G19" t="s">
        <v>74</v>
      </c>
      <c r="H19" t="s">
        <v>74</v>
      </c>
      <c r="I19" t="s">
        <v>517</v>
      </c>
      <c r="J19" t="s">
        <v>212</v>
      </c>
      <c r="K19" t="s">
        <v>74</v>
      </c>
      <c r="L19" t="s">
        <v>74</v>
      </c>
      <c r="M19" t="s">
        <v>78</v>
      </c>
      <c r="N19" t="s">
        <v>79</v>
      </c>
      <c r="O19" t="s">
        <v>74</v>
      </c>
      <c r="P19" t="s">
        <v>74</v>
      </c>
      <c r="Q19" t="s">
        <v>74</v>
      </c>
      <c r="R19" t="s">
        <v>74</v>
      </c>
      <c r="S19" t="s">
        <v>74</v>
      </c>
      <c r="T19" t="s">
        <v>518</v>
      </c>
      <c r="U19" t="s">
        <v>74</v>
      </c>
      <c r="V19" t="s">
        <v>519</v>
      </c>
      <c r="W19" t="s">
        <v>520</v>
      </c>
      <c r="X19" t="s">
        <v>521</v>
      </c>
      <c r="Y19" t="s">
        <v>522</v>
      </c>
      <c r="Z19" t="s">
        <v>74</v>
      </c>
      <c r="AA19" t="s">
        <v>74</v>
      </c>
      <c r="AB19" t="s">
        <v>523</v>
      </c>
      <c r="AC19" t="s">
        <v>74</v>
      </c>
      <c r="AD19" t="s">
        <v>74</v>
      </c>
      <c r="AE19" t="s">
        <v>74</v>
      </c>
      <c r="AF19" t="s">
        <v>74</v>
      </c>
      <c r="AG19">
        <v>88</v>
      </c>
      <c r="AH19">
        <v>2</v>
      </c>
      <c r="AI19">
        <v>2</v>
      </c>
      <c r="AJ19">
        <v>0</v>
      </c>
      <c r="AK19">
        <v>1</v>
      </c>
      <c r="AL19" t="s">
        <v>224</v>
      </c>
      <c r="AM19" t="s">
        <v>225</v>
      </c>
      <c r="AN19" t="s">
        <v>226</v>
      </c>
      <c r="AO19" t="s">
        <v>227</v>
      </c>
      <c r="AP19" t="s">
        <v>228</v>
      </c>
      <c r="AQ19" t="s">
        <v>74</v>
      </c>
      <c r="AR19" t="s">
        <v>229</v>
      </c>
      <c r="AS19" t="s">
        <v>230</v>
      </c>
      <c r="AT19" t="s">
        <v>388</v>
      </c>
      <c r="AU19">
        <v>2022</v>
      </c>
      <c r="AV19">
        <v>36</v>
      </c>
      <c r="AW19">
        <v>1</v>
      </c>
      <c r="AX19" t="s">
        <v>74</v>
      </c>
      <c r="AY19" t="s">
        <v>74</v>
      </c>
      <c r="AZ19" t="s">
        <v>74</v>
      </c>
      <c r="BA19" t="s">
        <v>74</v>
      </c>
      <c r="BB19">
        <v>298</v>
      </c>
      <c r="BC19">
        <v>327</v>
      </c>
      <c r="BD19">
        <v>888325420952154</v>
      </c>
      <c r="BE19" t="s">
        <v>524</v>
      </c>
      <c r="BF19" t="str">
        <f>HYPERLINK("http://dx.doi.org/10.1177/0888325420952154","http://dx.doi.org/10.1177/0888325420952154")</f>
        <v>http://dx.doi.org/10.1177/0888325420952154</v>
      </c>
      <c r="BG19" t="s">
        <v>74</v>
      </c>
      <c r="BH19" t="s">
        <v>439</v>
      </c>
      <c r="BI19">
        <v>30</v>
      </c>
      <c r="BJ19" t="s">
        <v>234</v>
      </c>
      <c r="BK19" t="s">
        <v>102</v>
      </c>
      <c r="BL19" t="s">
        <v>235</v>
      </c>
      <c r="BM19" t="s">
        <v>525</v>
      </c>
      <c r="BN19" t="s">
        <v>74</v>
      </c>
      <c r="BO19" t="s">
        <v>74</v>
      </c>
      <c r="BP19" t="s">
        <v>74</v>
      </c>
      <c r="BQ19" t="s">
        <v>74</v>
      </c>
      <c r="BR19" t="s">
        <v>105</v>
      </c>
      <c r="BS19" t="s">
        <v>526</v>
      </c>
      <c r="BT19" t="str">
        <f>HYPERLINK("https%3A%2F%2Fwww.webofscience.com%2Fwos%2Fwoscc%2Ffull-record%2FWOS:000634477300001","View Full Record in Web of Science")</f>
        <v>View Full Record in Web of Science</v>
      </c>
    </row>
    <row r="20" spans="1:72" x14ac:dyDescent="0.25">
      <c r="A20" t="s">
        <v>72</v>
      </c>
      <c r="B20" t="s">
        <v>527</v>
      </c>
      <c r="C20" t="s">
        <v>74</v>
      </c>
      <c r="D20" t="s">
        <v>74</v>
      </c>
      <c r="E20" t="s">
        <v>74</v>
      </c>
      <c r="F20" t="s">
        <v>528</v>
      </c>
      <c r="G20" t="s">
        <v>74</v>
      </c>
      <c r="H20" t="s">
        <v>74</v>
      </c>
      <c r="I20" t="s">
        <v>529</v>
      </c>
      <c r="J20" t="s">
        <v>530</v>
      </c>
      <c r="K20" t="s">
        <v>74</v>
      </c>
      <c r="L20" t="s">
        <v>74</v>
      </c>
      <c r="M20" t="s">
        <v>78</v>
      </c>
      <c r="N20" t="s">
        <v>79</v>
      </c>
      <c r="O20" t="s">
        <v>74</v>
      </c>
      <c r="P20" t="s">
        <v>74</v>
      </c>
      <c r="Q20" t="s">
        <v>74</v>
      </c>
      <c r="R20" t="s">
        <v>74</v>
      </c>
      <c r="S20" t="s">
        <v>74</v>
      </c>
      <c r="T20" t="s">
        <v>531</v>
      </c>
      <c r="U20" t="s">
        <v>74</v>
      </c>
      <c r="V20" t="s">
        <v>532</v>
      </c>
      <c r="W20" t="s">
        <v>533</v>
      </c>
      <c r="X20" t="s">
        <v>534</v>
      </c>
      <c r="Y20" t="s">
        <v>535</v>
      </c>
      <c r="Z20" t="s">
        <v>536</v>
      </c>
      <c r="AA20" t="s">
        <v>74</v>
      </c>
      <c r="AB20" t="s">
        <v>74</v>
      </c>
      <c r="AC20" t="s">
        <v>74</v>
      </c>
      <c r="AD20" t="s">
        <v>74</v>
      </c>
      <c r="AE20" t="s">
        <v>74</v>
      </c>
      <c r="AF20" t="s">
        <v>74</v>
      </c>
      <c r="AG20">
        <v>8</v>
      </c>
      <c r="AH20">
        <v>12</v>
      </c>
      <c r="AI20">
        <v>12</v>
      </c>
      <c r="AJ20">
        <v>0</v>
      </c>
      <c r="AK20">
        <v>0</v>
      </c>
      <c r="AL20" t="s">
        <v>537</v>
      </c>
      <c r="AM20" t="s">
        <v>538</v>
      </c>
      <c r="AN20" t="s">
        <v>539</v>
      </c>
      <c r="AO20" t="s">
        <v>540</v>
      </c>
      <c r="AP20" t="s">
        <v>541</v>
      </c>
      <c r="AQ20" t="s">
        <v>74</v>
      </c>
      <c r="AR20" t="s">
        <v>542</v>
      </c>
      <c r="AS20" t="s">
        <v>543</v>
      </c>
      <c r="AT20" t="s">
        <v>74</v>
      </c>
      <c r="AU20">
        <v>2005</v>
      </c>
      <c r="AV20">
        <v>14</v>
      </c>
      <c r="AW20">
        <v>3</v>
      </c>
      <c r="AX20" t="s">
        <v>74</v>
      </c>
      <c r="AY20" t="s">
        <v>74</v>
      </c>
      <c r="AZ20" t="s">
        <v>74</v>
      </c>
      <c r="BA20" t="s">
        <v>74</v>
      </c>
      <c r="BB20">
        <v>107</v>
      </c>
      <c r="BC20">
        <v>110</v>
      </c>
      <c r="BD20" t="s">
        <v>74</v>
      </c>
      <c r="BE20" t="s">
        <v>74</v>
      </c>
      <c r="BF20" t="s">
        <v>74</v>
      </c>
      <c r="BG20" t="s">
        <v>74</v>
      </c>
      <c r="BH20" t="s">
        <v>74</v>
      </c>
      <c r="BI20">
        <v>4</v>
      </c>
      <c r="BJ20" t="s">
        <v>544</v>
      </c>
      <c r="BK20" t="s">
        <v>129</v>
      </c>
      <c r="BL20" t="s">
        <v>544</v>
      </c>
      <c r="BM20" t="s">
        <v>545</v>
      </c>
      <c r="BN20">
        <v>16200336</v>
      </c>
      <c r="BO20" t="s">
        <v>74</v>
      </c>
      <c r="BP20" t="s">
        <v>74</v>
      </c>
      <c r="BQ20" t="s">
        <v>74</v>
      </c>
      <c r="BR20" t="s">
        <v>105</v>
      </c>
      <c r="BS20" t="s">
        <v>546</v>
      </c>
      <c r="BT20" t="str">
        <f>HYPERLINK("https%3A%2F%2Fwww.webofscience.com%2Fwos%2Fwoscc%2Ffull-record%2FWOS:000420810800004","View Full Record in Web of Science")</f>
        <v>View Full Record in Web of Science</v>
      </c>
    </row>
    <row r="21" spans="1:72" x14ac:dyDescent="0.25">
      <c r="A21" t="s">
        <v>72</v>
      </c>
      <c r="B21" t="s">
        <v>420</v>
      </c>
      <c r="C21" t="s">
        <v>74</v>
      </c>
      <c r="D21" t="s">
        <v>74</v>
      </c>
      <c r="E21" t="s">
        <v>74</v>
      </c>
      <c r="F21" t="s">
        <v>421</v>
      </c>
      <c r="G21" t="s">
        <v>74</v>
      </c>
      <c r="H21" t="s">
        <v>74</v>
      </c>
      <c r="I21" t="s">
        <v>547</v>
      </c>
      <c r="J21" t="s">
        <v>548</v>
      </c>
      <c r="K21" t="s">
        <v>74</v>
      </c>
      <c r="L21" t="s">
        <v>74</v>
      </c>
      <c r="M21" t="s">
        <v>78</v>
      </c>
      <c r="N21" t="s">
        <v>549</v>
      </c>
      <c r="O21" t="s">
        <v>74</v>
      </c>
      <c r="P21" t="s">
        <v>74</v>
      </c>
      <c r="Q21" t="s">
        <v>74</v>
      </c>
      <c r="R21" t="s">
        <v>74</v>
      </c>
      <c r="S21" t="s">
        <v>74</v>
      </c>
      <c r="T21" t="s">
        <v>550</v>
      </c>
      <c r="U21" t="s">
        <v>551</v>
      </c>
      <c r="V21" t="s">
        <v>552</v>
      </c>
      <c r="W21" t="s">
        <v>553</v>
      </c>
      <c r="X21" t="s">
        <v>554</v>
      </c>
      <c r="Y21" t="s">
        <v>555</v>
      </c>
      <c r="Z21" t="s">
        <v>429</v>
      </c>
      <c r="AA21" t="s">
        <v>430</v>
      </c>
      <c r="AB21" t="s">
        <v>431</v>
      </c>
      <c r="AC21" t="s">
        <v>556</v>
      </c>
      <c r="AD21" t="s">
        <v>557</v>
      </c>
      <c r="AE21" t="s">
        <v>558</v>
      </c>
      <c r="AF21" t="s">
        <v>74</v>
      </c>
      <c r="AG21">
        <v>39</v>
      </c>
      <c r="AH21">
        <v>1</v>
      </c>
      <c r="AI21">
        <v>1</v>
      </c>
      <c r="AJ21">
        <v>0</v>
      </c>
      <c r="AK21">
        <v>1</v>
      </c>
      <c r="AL21" t="s">
        <v>559</v>
      </c>
      <c r="AM21" t="s">
        <v>150</v>
      </c>
      <c r="AN21" t="s">
        <v>560</v>
      </c>
      <c r="AO21" t="s">
        <v>561</v>
      </c>
      <c r="AP21" t="s">
        <v>562</v>
      </c>
      <c r="AQ21" t="s">
        <v>74</v>
      </c>
      <c r="AR21" t="s">
        <v>563</v>
      </c>
      <c r="AS21" t="s">
        <v>564</v>
      </c>
      <c r="AT21" t="s">
        <v>565</v>
      </c>
      <c r="AU21">
        <v>2022</v>
      </c>
      <c r="AV21" t="s">
        <v>74</v>
      </c>
      <c r="AW21" t="s">
        <v>74</v>
      </c>
      <c r="AX21" t="s">
        <v>74</v>
      </c>
      <c r="AY21" t="s">
        <v>74</v>
      </c>
      <c r="AZ21" t="s">
        <v>74</v>
      </c>
      <c r="BA21" t="s">
        <v>74</v>
      </c>
      <c r="BB21" t="s">
        <v>74</v>
      </c>
      <c r="BC21" t="s">
        <v>74</v>
      </c>
      <c r="BD21" t="s">
        <v>74</v>
      </c>
      <c r="BE21" t="s">
        <v>566</v>
      </c>
      <c r="BF21" t="str">
        <f>HYPERLINK("http://dx.doi.org/10.1007/s12119-022-10049-9","http://dx.doi.org/10.1007/s12119-022-10049-9")</f>
        <v>http://dx.doi.org/10.1007/s12119-022-10049-9</v>
      </c>
      <c r="BG21" t="s">
        <v>74</v>
      </c>
      <c r="BH21" t="s">
        <v>567</v>
      </c>
      <c r="BI21">
        <v>21</v>
      </c>
      <c r="BJ21" t="s">
        <v>568</v>
      </c>
      <c r="BK21" t="s">
        <v>129</v>
      </c>
      <c r="BL21" t="s">
        <v>569</v>
      </c>
      <c r="BM21" t="s">
        <v>570</v>
      </c>
      <c r="BN21">
        <v>36536617</v>
      </c>
      <c r="BO21" t="s">
        <v>571</v>
      </c>
      <c r="BP21" t="s">
        <v>74</v>
      </c>
      <c r="BQ21" t="s">
        <v>74</v>
      </c>
      <c r="BR21" t="s">
        <v>105</v>
      </c>
      <c r="BS21" t="s">
        <v>572</v>
      </c>
      <c r="BT21" t="str">
        <f>HYPERLINK("https%3A%2F%2Fwww.webofscience.com%2Fwos%2Fwoscc%2Ffull-record%2FWOS:000899573500001","View Full Record in Web of Science")</f>
        <v>View Full Record in Web of Science</v>
      </c>
    </row>
    <row r="22" spans="1:72" x14ac:dyDescent="0.25">
      <c r="A22" t="s">
        <v>72</v>
      </c>
      <c r="B22" t="s">
        <v>573</v>
      </c>
      <c r="C22" t="s">
        <v>74</v>
      </c>
      <c r="D22" t="s">
        <v>74</v>
      </c>
      <c r="E22" t="s">
        <v>74</v>
      </c>
      <c r="F22" t="s">
        <v>574</v>
      </c>
      <c r="G22" t="s">
        <v>74</v>
      </c>
      <c r="H22" t="s">
        <v>74</v>
      </c>
      <c r="I22" t="s">
        <v>575</v>
      </c>
      <c r="J22" t="s">
        <v>576</v>
      </c>
      <c r="K22" t="s">
        <v>74</v>
      </c>
      <c r="L22" t="s">
        <v>74</v>
      </c>
      <c r="M22" t="s">
        <v>78</v>
      </c>
      <c r="N22" t="s">
        <v>79</v>
      </c>
      <c r="O22" t="s">
        <v>74</v>
      </c>
      <c r="P22" t="s">
        <v>74</v>
      </c>
      <c r="Q22" t="s">
        <v>74</v>
      </c>
      <c r="R22" t="s">
        <v>74</v>
      </c>
      <c r="S22" t="s">
        <v>74</v>
      </c>
      <c r="T22" t="s">
        <v>577</v>
      </c>
      <c r="U22" t="s">
        <v>578</v>
      </c>
      <c r="V22" t="s">
        <v>579</v>
      </c>
      <c r="W22" t="s">
        <v>580</v>
      </c>
      <c r="X22" t="s">
        <v>581</v>
      </c>
      <c r="Y22" t="s">
        <v>582</v>
      </c>
      <c r="Z22" t="s">
        <v>583</v>
      </c>
      <c r="AA22" t="s">
        <v>584</v>
      </c>
      <c r="AB22" t="s">
        <v>585</v>
      </c>
      <c r="AC22" t="s">
        <v>74</v>
      </c>
      <c r="AD22" t="s">
        <v>74</v>
      </c>
      <c r="AE22" t="s">
        <v>74</v>
      </c>
      <c r="AF22" t="s">
        <v>74</v>
      </c>
      <c r="AG22">
        <v>97</v>
      </c>
      <c r="AH22">
        <v>31</v>
      </c>
      <c r="AI22">
        <v>34</v>
      </c>
      <c r="AJ22">
        <v>1</v>
      </c>
      <c r="AK22">
        <v>32</v>
      </c>
      <c r="AL22" t="s">
        <v>559</v>
      </c>
      <c r="AM22" t="s">
        <v>586</v>
      </c>
      <c r="AN22" t="s">
        <v>587</v>
      </c>
      <c r="AO22" t="s">
        <v>588</v>
      </c>
      <c r="AP22" t="s">
        <v>589</v>
      </c>
      <c r="AQ22" t="s">
        <v>74</v>
      </c>
      <c r="AR22" t="s">
        <v>590</v>
      </c>
      <c r="AS22" t="s">
        <v>591</v>
      </c>
      <c r="AT22" t="s">
        <v>388</v>
      </c>
      <c r="AU22">
        <v>2013</v>
      </c>
      <c r="AV22">
        <v>29</v>
      </c>
      <c r="AW22">
        <v>1</v>
      </c>
      <c r="AX22" t="s">
        <v>74</v>
      </c>
      <c r="AY22" t="s">
        <v>74</v>
      </c>
      <c r="AZ22" t="s">
        <v>74</v>
      </c>
      <c r="BA22" t="s">
        <v>74</v>
      </c>
      <c r="BB22">
        <v>69</v>
      </c>
      <c r="BC22">
        <v>101</v>
      </c>
      <c r="BD22" t="s">
        <v>74</v>
      </c>
      <c r="BE22" t="s">
        <v>592</v>
      </c>
      <c r="BF22" t="str">
        <f>HYPERLINK("http://dx.doi.org/10.1007/s10680-012-9279-9","http://dx.doi.org/10.1007/s10680-012-9279-9")</f>
        <v>http://dx.doi.org/10.1007/s10680-012-9279-9</v>
      </c>
      <c r="BG22" t="s">
        <v>74</v>
      </c>
      <c r="BH22" t="s">
        <v>74</v>
      </c>
      <c r="BI22">
        <v>33</v>
      </c>
      <c r="BJ22" t="s">
        <v>390</v>
      </c>
      <c r="BK22" t="s">
        <v>102</v>
      </c>
      <c r="BL22" t="s">
        <v>390</v>
      </c>
      <c r="BM22" t="s">
        <v>593</v>
      </c>
      <c r="BN22" t="s">
        <v>74</v>
      </c>
      <c r="BO22" t="s">
        <v>594</v>
      </c>
      <c r="BP22" t="s">
        <v>74</v>
      </c>
      <c r="BQ22" t="s">
        <v>74</v>
      </c>
      <c r="BR22" t="s">
        <v>105</v>
      </c>
      <c r="BS22" t="s">
        <v>595</v>
      </c>
      <c r="BT22" t="str">
        <f>HYPERLINK("https%3A%2F%2Fwww.webofscience.com%2Fwos%2Fwoscc%2Ffull-record%2FWOS:000315270700003","View Full Record in Web of Science")</f>
        <v>View Full Record in Web of Science</v>
      </c>
    </row>
    <row r="23" spans="1:72" x14ac:dyDescent="0.25">
      <c r="A23" t="s">
        <v>72</v>
      </c>
      <c r="B23" t="s">
        <v>596</v>
      </c>
      <c r="C23" t="s">
        <v>74</v>
      </c>
      <c r="D23" t="s">
        <v>74</v>
      </c>
      <c r="E23" t="s">
        <v>74</v>
      </c>
      <c r="F23" t="s">
        <v>597</v>
      </c>
      <c r="G23" t="s">
        <v>74</v>
      </c>
      <c r="H23" t="s">
        <v>74</v>
      </c>
      <c r="I23" t="s">
        <v>598</v>
      </c>
      <c r="J23" t="s">
        <v>599</v>
      </c>
      <c r="K23" t="s">
        <v>74</v>
      </c>
      <c r="L23" t="s">
        <v>74</v>
      </c>
      <c r="M23" t="s">
        <v>78</v>
      </c>
      <c r="N23" t="s">
        <v>79</v>
      </c>
      <c r="O23" t="s">
        <v>74</v>
      </c>
      <c r="P23" t="s">
        <v>74</v>
      </c>
      <c r="Q23" t="s">
        <v>74</v>
      </c>
      <c r="R23" t="s">
        <v>74</v>
      </c>
      <c r="S23" t="s">
        <v>74</v>
      </c>
      <c r="T23" t="s">
        <v>600</v>
      </c>
      <c r="U23" t="s">
        <v>601</v>
      </c>
      <c r="V23" t="s">
        <v>602</v>
      </c>
      <c r="W23" t="s">
        <v>603</v>
      </c>
      <c r="X23" t="s">
        <v>604</v>
      </c>
      <c r="Y23" t="s">
        <v>605</v>
      </c>
      <c r="Z23" t="s">
        <v>606</v>
      </c>
      <c r="AA23" t="s">
        <v>74</v>
      </c>
      <c r="AB23" t="s">
        <v>74</v>
      </c>
      <c r="AC23" t="s">
        <v>74</v>
      </c>
      <c r="AD23" t="s">
        <v>74</v>
      </c>
      <c r="AE23" t="s">
        <v>74</v>
      </c>
      <c r="AF23" t="s">
        <v>74</v>
      </c>
      <c r="AG23">
        <v>40</v>
      </c>
      <c r="AH23">
        <v>5</v>
      </c>
      <c r="AI23">
        <v>5</v>
      </c>
      <c r="AJ23">
        <v>0</v>
      </c>
      <c r="AK23">
        <v>32</v>
      </c>
      <c r="AL23" t="s">
        <v>359</v>
      </c>
      <c r="AM23" t="s">
        <v>360</v>
      </c>
      <c r="AN23" t="s">
        <v>361</v>
      </c>
      <c r="AO23" t="s">
        <v>607</v>
      </c>
      <c r="AP23" t="s">
        <v>608</v>
      </c>
      <c r="AQ23" t="s">
        <v>74</v>
      </c>
      <c r="AR23" t="s">
        <v>609</v>
      </c>
      <c r="AS23" t="s">
        <v>610</v>
      </c>
      <c r="AT23" t="s">
        <v>156</v>
      </c>
      <c r="AU23">
        <v>2015</v>
      </c>
      <c r="AV23">
        <v>50</v>
      </c>
      <c r="AW23">
        <v>4</v>
      </c>
      <c r="AX23" t="s">
        <v>74</v>
      </c>
      <c r="AY23" t="s">
        <v>74</v>
      </c>
      <c r="AZ23" t="s">
        <v>126</v>
      </c>
      <c r="BA23" t="s">
        <v>74</v>
      </c>
      <c r="BB23">
        <v>478</v>
      </c>
      <c r="BC23">
        <v>496</v>
      </c>
      <c r="BD23" t="s">
        <v>74</v>
      </c>
      <c r="BE23" t="s">
        <v>611</v>
      </c>
      <c r="BF23" t="str">
        <f>HYPERLINK("http://dx.doi.org/10.1111/ejed.12155","http://dx.doi.org/10.1111/ejed.12155")</f>
        <v>http://dx.doi.org/10.1111/ejed.12155</v>
      </c>
      <c r="BG23" t="s">
        <v>74</v>
      </c>
      <c r="BH23" t="s">
        <v>74</v>
      </c>
      <c r="BI23">
        <v>19</v>
      </c>
      <c r="BJ23" t="s">
        <v>612</v>
      </c>
      <c r="BK23" t="s">
        <v>102</v>
      </c>
      <c r="BL23" t="s">
        <v>612</v>
      </c>
      <c r="BM23" t="s">
        <v>613</v>
      </c>
      <c r="BN23" t="s">
        <v>74</v>
      </c>
      <c r="BO23" t="s">
        <v>74</v>
      </c>
      <c r="BP23" t="s">
        <v>74</v>
      </c>
      <c r="BQ23" t="s">
        <v>74</v>
      </c>
      <c r="BR23" t="s">
        <v>105</v>
      </c>
      <c r="BS23" t="s">
        <v>614</v>
      </c>
      <c r="BT23" t="str">
        <f>HYPERLINK("https%3A%2F%2Fwww.webofscience.com%2Fwos%2Fwoscc%2Ffull-record%2FWOS:000367088100012","View Full Record in Web of Science")</f>
        <v>View Full Record in Web of Science</v>
      </c>
    </row>
    <row r="24" spans="1:72" x14ac:dyDescent="0.25">
      <c r="A24" t="s">
        <v>72</v>
      </c>
      <c r="B24" t="s">
        <v>615</v>
      </c>
      <c r="C24" t="s">
        <v>74</v>
      </c>
      <c r="D24" t="s">
        <v>74</v>
      </c>
      <c r="E24" t="s">
        <v>74</v>
      </c>
      <c r="F24" t="s">
        <v>616</v>
      </c>
      <c r="G24" t="s">
        <v>74</v>
      </c>
      <c r="H24" t="s">
        <v>74</v>
      </c>
      <c r="I24" t="s">
        <v>617</v>
      </c>
      <c r="J24" t="s">
        <v>618</v>
      </c>
      <c r="K24" t="s">
        <v>74</v>
      </c>
      <c r="L24" t="s">
        <v>74</v>
      </c>
      <c r="M24" t="s">
        <v>78</v>
      </c>
      <c r="N24" t="s">
        <v>79</v>
      </c>
      <c r="O24" t="s">
        <v>74</v>
      </c>
      <c r="P24" t="s">
        <v>74</v>
      </c>
      <c r="Q24" t="s">
        <v>74</v>
      </c>
      <c r="R24" t="s">
        <v>74</v>
      </c>
      <c r="S24" t="s">
        <v>74</v>
      </c>
      <c r="T24" t="s">
        <v>74</v>
      </c>
      <c r="U24" t="s">
        <v>619</v>
      </c>
      <c r="V24" t="s">
        <v>620</v>
      </c>
      <c r="W24" t="s">
        <v>621</v>
      </c>
      <c r="X24" t="s">
        <v>622</v>
      </c>
      <c r="Y24" t="s">
        <v>623</v>
      </c>
      <c r="Z24" t="s">
        <v>624</v>
      </c>
      <c r="AA24" t="s">
        <v>74</v>
      </c>
      <c r="AB24" t="s">
        <v>625</v>
      </c>
      <c r="AC24" t="s">
        <v>626</v>
      </c>
      <c r="AD24" t="s">
        <v>627</v>
      </c>
      <c r="AE24" t="s">
        <v>628</v>
      </c>
      <c r="AF24" t="s">
        <v>74</v>
      </c>
      <c r="AG24">
        <v>36</v>
      </c>
      <c r="AH24">
        <v>15</v>
      </c>
      <c r="AI24">
        <v>16</v>
      </c>
      <c r="AJ24">
        <v>0</v>
      </c>
      <c r="AK24">
        <v>29</v>
      </c>
      <c r="AL24" t="s">
        <v>359</v>
      </c>
      <c r="AM24" t="s">
        <v>360</v>
      </c>
      <c r="AN24" t="s">
        <v>361</v>
      </c>
      <c r="AO24" t="s">
        <v>629</v>
      </c>
      <c r="AP24" t="s">
        <v>630</v>
      </c>
      <c r="AQ24" t="s">
        <v>74</v>
      </c>
      <c r="AR24" t="s">
        <v>631</v>
      </c>
      <c r="AS24" t="s">
        <v>632</v>
      </c>
      <c r="AT24" t="s">
        <v>282</v>
      </c>
      <c r="AU24">
        <v>2018</v>
      </c>
      <c r="AV24">
        <v>49</v>
      </c>
      <c r="AW24">
        <v>5</v>
      </c>
      <c r="AX24" t="s">
        <v>74</v>
      </c>
      <c r="AY24" t="s">
        <v>74</v>
      </c>
      <c r="AZ24" t="s">
        <v>126</v>
      </c>
      <c r="BA24" t="s">
        <v>74</v>
      </c>
      <c r="BB24">
        <v>943</v>
      </c>
      <c r="BC24">
        <v>958</v>
      </c>
      <c r="BD24" t="s">
        <v>74</v>
      </c>
      <c r="BE24" t="s">
        <v>633</v>
      </c>
      <c r="BF24" t="str">
        <f>HYPERLINK("http://dx.doi.org/10.1111/bjet.12637","http://dx.doi.org/10.1111/bjet.12637")</f>
        <v>http://dx.doi.org/10.1111/bjet.12637</v>
      </c>
      <c r="BG24" t="s">
        <v>74</v>
      </c>
      <c r="BH24" t="s">
        <v>74</v>
      </c>
      <c r="BI24">
        <v>16</v>
      </c>
      <c r="BJ24" t="s">
        <v>612</v>
      </c>
      <c r="BK24" t="s">
        <v>102</v>
      </c>
      <c r="BL24" t="s">
        <v>612</v>
      </c>
      <c r="BM24" t="s">
        <v>634</v>
      </c>
      <c r="BN24" t="s">
        <v>74</v>
      </c>
      <c r="BO24" t="s">
        <v>74</v>
      </c>
      <c r="BP24" t="s">
        <v>74</v>
      </c>
      <c r="BQ24" t="s">
        <v>74</v>
      </c>
      <c r="BR24" t="s">
        <v>105</v>
      </c>
      <c r="BS24" t="s">
        <v>635</v>
      </c>
      <c r="BT24" t="str">
        <f>HYPERLINK("https%3A%2F%2Fwww.webofscience.com%2Fwos%2Fwoscc%2Ffull-record%2FWOS:000444224900012","View Full Record in Web of Science")</f>
        <v>View Full Record in Web of Science</v>
      </c>
    </row>
    <row r="25" spans="1:72" x14ac:dyDescent="0.25">
      <c r="A25" t="s">
        <v>72</v>
      </c>
      <c r="B25" t="s">
        <v>636</v>
      </c>
      <c r="C25" t="s">
        <v>74</v>
      </c>
      <c r="D25" t="s">
        <v>74</v>
      </c>
      <c r="E25" t="s">
        <v>74</v>
      </c>
      <c r="F25" t="s">
        <v>637</v>
      </c>
      <c r="G25" t="s">
        <v>74</v>
      </c>
      <c r="H25" t="s">
        <v>74</v>
      </c>
      <c r="I25" t="s">
        <v>638</v>
      </c>
      <c r="J25" t="s">
        <v>639</v>
      </c>
      <c r="K25" t="s">
        <v>74</v>
      </c>
      <c r="L25" t="s">
        <v>74</v>
      </c>
      <c r="M25" t="s">
        <v>78</v>
      </c>
      <c r="N25" t="s">
        <v>79</v>
      </c>
      <c r="O25" t="s">
        <v>74</v>
      </c>
      <c r="P25" t="s">
        <v>74</v>
      </c>
      <c r="Q25" t="s">
        <v>74</v>
      </c>
      <c r="R25" t="s">
        <v>74</v>
      </c>
      <c r="S25" t="s">
        <v>74</v>
      </c>
      <c r="T25" t="s">
        <v>640</v>
      </c>
      <c r="U25" t="s">
        <v>74</v>
      </c>
      <c r="V25" t="s">
        <v>641</v>
      </c>
      <c r="W25" t="s">
        <v>642</v>
      </c>
      <c r="X25" t="s">
        <v>643</v>
      </c>
      <c r="Y25" t="s">
        <v>644</v>
      </c>
      <c r="Z25" t="s">
        <v>645</v>
      </c>
      <c r="AA25" t="s">
        <v>74</v>
      </c>
      <c r="AB25" t="s">
        <v>646</v>
      </c>
      <c r="AC25" t="s">
        <v>647</v>
      </c>
      <c r="AD25" t="s">
        <v>647</v>
      </c>
      <c r="AE25" t="s">
        <v>648</v>
      </c>
      <c r="AF25" t="s">
        <v>74</v>
      </c>
      <c r="AG25">
        <v>60</v>
      </c>
      <c r="AH25">
        <v>1</v>
      </c>
      <c r="AI25">
        <v>1</v>
      </c>
      <c r="AJ25">
        <v>0</v>
      </c>
      <c r="AK25">
        <v>4</v>
      </c>
      <c r="AL25" t="s">
        <v>477</v>
      </c>
      <c r="AM25" t="s">
        <v>478</v>
      </c>
      <c r="AN25" t="s">
        <v>479</v>
      </c>
      <c r="AO25" t="s">
        <v>649</v>
      </c>
      <c r="AP25" t="s">
        <v>650</v>
      </c>
      <c r="AQ25" t="s">
        <v>74</v>
      </c>
      <c r="AR25" t="s">
        <v>651</v>
      </c>
      <c r="AS25" t="s">
        <v>652</v>
      </c>
      <c r="AT25" t="s">
        <v>653</v>
      </c>
      <c r="AU25">
        <v>2016</v>
      </c>
      <c r="AV25">
        <v>50</v>
      </c>
      <c r="AW25" t="s">
        <v>654</v>
      </c>
      <c r="AX25" t="s">
        <v>74</v>
      </c>
      <c r="AY25" t="s">
        <v>74</v>
      </c>
      <c r="AZ25" t="s">
        <v>126</v>
      </c>
      <c r="BA25" t="s">
        <v>74</v>
      </c>
      <c r="BB25">
        <v>420</v>
      </c>
      <c r="BC25">
        <v>444</v>
      </c>
      <c r="BD25" t="s">
        <v>74</v>
      </c>
      <c r="BE25" t="s">
        <v>655</v>
      </c>
      <c r="BF25" t="str">
        <f>HYPERLINK("http://dx.doi.org/10.1080/0031322X.2016.1243346","http://dx.doi.org/10.1080/0031322X.2016.1243346")</f>
        <v>http://dx.doi.org/10.1080/0031322X.2016.1243346</v>
      </c>
      <c r="BG25" t="s">
        <v>74</v>
      </c>
      <c r="BH25" t="s">
        <v>74</v>
      </c>
      <c r="BI25">
        <v>25</v>
      </c>
      <c r="BJ25" t="s">
        <v>656</v>
      </c>
      <c r="BK25" t="s">
        <v>657</v>
      </c>
      <c r="BL25" t="s">
        <v>658</v>
      </c>
      <c r="BM25" t="s">
        <v>659</v>
      </c>
      <c r="BN25" t="s">
        <v>74</v>
      </c>
      <c r="BO25" t="s">
        <v>74</v>
      </c>
      <c r="BP25" t="s">
        <v>74</v>
      </c>
      <c r="BQ25" t="s">
        <v>74</v>
      </c>
      <c r="BR25" t="s">
        <v>105</v>
      </c>
      <c r="BS25" t="s">
        <v>660</v>
      </c>
      <c r="BT25" t="str">
        <f>HYPERLINK("https%3A%2F%2Fwww.webofscience.com%2Fwos%2Fwoscc%2Ffull-record%2FWOS:000387783600006","View Full Record in Web of Science")</f>
        <v>View Full Record in Web of Science</v>
      </c>
    </row>
    <row r="26" spans="1:72" x14ac:dyDescent="0.25">
      <c r="A26" t="s">
        <v>72</v>
      </c>
      <c r="B26" t="s">
        <v>661</v>
      </c>
      <c r="C26" t="s">
        <v>74</v>
      </c>
      <c r="D26" t="s">
        <v>74</v>
      </c>
      <c r="E26" t="s">
        <v>74</v>
      </c>
      <c r="F26" t="s">
        <v>661</v>
      </c>
      <c r="G26" t="s">
        <v>74</v>
      </c>
      <c r="H26" t="s">
        <v>74</v>
      </c>
      <c r="I26" t="s">
        <v>662</v>
      </c>
      <c r="J26" t="s">
        <v>663</v>
      </c>
      <c r="K26" t="s">
        <v>74</v>
      </c>
      <c r="L26" t="s">
        <v>74</v>
      </c>
      <c r="M26" t="s">
        <v>664</v>
      </c>
      <c r="N26" t="s">
        <v>79</v>
      </c>
      <c r="O26" t="s">
        <v>74</v>
      </c>
      <c r="P26" t="s">
        <v>74</v>
      </c>
      <c r="Q26" t="s">
        <v>74</v>
      </c>
      <c r="R26" t="s">
        <v>74</v>
      </c>
      <c r="S26" t="s">
        <v>74</v>
      </c>
      <c r="T26" t="s">
        <v>74</v>
      </c>
      <c r="U26" t="s">
        <v>665</v>
      </c>
      <c r="V26" t="s">
        <v>666</v>
      </c>
      <c r="W26" t="s">
        <v>667</v>
      </c>
      <c r="X26" t="s">
        <v>668</v>
      </c>
      <c r="Y26" t="s">
        <v>74</v>
      </c>
      <c r="Z26" t="s">
        <v>669</v>
      </c>
      <c r="AA26" t="s">
        <v>74</v>
      </c>
      <c r="AB26" t="s">
        <v>74</v>
      </c>
      <c r="AC26" t="s">
        <v>74</v>
      </c>
      <c r="AD26" t="s">
        <v>74</v>
      </c>
      <c r="AE26" t="s">
        <v>74</v>
      </c>
      <c r="AF26" t="s">
        <v>74</v>
      </c>
      <c r="AG26">
        <v>23</v>
      </c>
      <c r="AH26">
        <v>0</v>
      </c>
      <c r="AI26">
        <v>0</v>
      </c>
      <c r="AJ26">
        <v>0</v>
      </c>
      <c r="AK26">
        <v>4</v>
      </c>
      <c r="AL26" t="s">
        <v>670</v>
      </c>
      <c r="AM26" t="s">
        <v>671</v>
      </c>
      <c r="AN26" t="s">
        <v>672</v>
      </c>
      <c r="AO26" t="s">
        <v>673</v>
      </c>
      <c r="AP26" t="s">
        <v>674</v>
      </c>
      <c r="AQ26" t="s">
        <v>74</v>
      </c>
      <c r="AR26" t="s">
        <v>675</v>
      </c>
      <c r="AS26" t="s">
        <v>676</v>
      </c>
      <c r="AT26" t="s">
        <v>74</v>
      </c>
      <c r="AU26">
        <v>2001</v>
      </c>
      <c r="AV26">
        <v>33</v>
      </c>
      <c r="AW26">
        <v>4</v>
      </c>
      <c r="AX26" t="s">
        <v>74</v>
      </c>
      <c r="AY26" t="s">
        <v>74</v>
      </c>
      <c r="AZ26" t="s">
        <v>74</v>
      </c>
      <c r="BA26" t="s">
        <v>74</v>
      </c>
      <c r="BB26">
        <v>335</v>
      </c>
      <c r="BC26">
        <v>352</v>
      </c>
      <c r="BD26" t="s">
        <v>74</v>
      </c>
      <c r="BE26" t="s">
        <v>74</v>
      </c>
      <c r="BF26" t="s">
        <v>74</v>
      </c>
      <c r="BG26" t="s">
        <v>74</v>
      </c>
      <c r="BH26" t="s">
        <v>74</v>
      </c>
      <c r="BI26">
        <v>18</v>
      </c>
      <c r="BJ26" t="s">
        <v>440</v>
      </c>
      <c r="BK26" t="s">
        <v>102</v>
      </c>
      <c r="BL26" t="s">
        <v>440</v>
      </c>
      <c r="BM26" t="s">
        <v>677</v>
      </c>
      <c r="BN26" t="s">
        <v>74</v>
      </c>
      <c r="BO26" t="s">
        <v>74</v>
      </c>
      <c r="BP26" t="s">
        <v>74</v>
      </c>
      <c r="BQ26" t="s">
        <v>74</v>
      </c>
      <c r="BR26" t="s">
        <v>105</v>
      </c>
      <c r="BS26" t="s">
        <v>678</v>
      </c>
      <c r="BT26" t="str">
        <f>HYPERLINK("https%3A%2F%2Fwww.webofscience.com%2Fwos%2Fwoscc%2Ffull-record%2FWOS:000170383700001","View Full Record in Web of Science")</f>
        <v>View Full Record in Web of Science</v>
      </c>
    </row>
    <row r="27" spans="1:72" x14ac:dyDescent="0.25">
      <c r="A27" t="s">
        <v>72</v>
      </c>
      <c r="B27" t="s">
        <v>679</v>
      </c>
      <c r="C27" t="s">
        <v>74</v>
      </c>
      <c r="D27" t="s">
        <v>74</v>
      </c>
      <c r="E27" t="s">
        <v>74</v>
      </c>
      <c r="F27" t="s">
        <v>680</v>
      </c>
      <c r="G27" t="s">
        <v>74</v>
      </c>
      <c r="H27" t="s">
        <v>74</v>
      </c>
      <c r="I27" t="s">
        <v>681</v>
      </c>
      <c r="J27" t="s">
        <v>682</v>
      </c>
      <c r="K27" t="s">
        <v>74</v>
      </c>
      <c r="L27" t="s">
        <v>74</v>
      </c>
      <c r="M27" t="s">
        <v>78</v>
      </c>
      <c r="N27" t="s">
        <v>79</v>
      </c>
      <c r="O27" t="s">
        <v>74</v>
      </c>
      <c r="P27" t="s">
        <v>74</v>
      </c>
      <c r="Q27" t="s">
        <v>74</v>
      </c>
      <c r="R27" t="s">
        <v>74</v>
      </c>
      <c r="S27" t="s">
        <v>74</v>
      </c>
      <c r="T27" t="s">
        <v>683</v>
      </c>
      <c r="U27" t="s">
        <v>74</v>
      </c>
      <c r="V27" t="s">
        <v>684</v>
      </c>
      <c r="W27" t="s">
        <v>685</v>
      </c>
      <c r="X27" t="s">
        <v>686</v>
      </c>
      <c r="Y27" t="s">
        <v>687</v>
      </c>
      <c r="Z27" t="s">
        <v>688</v>
      </c>
      <c r="AA27" t="s">
        <v>74</v>
      </c>
      <c r="AB27" t="s">
        <v>689</v>
      </c>
      <c r="AC27" t="s">
        <v>74</v>
      </c>
      <c r="AD27" t="s">
        <v>74</v>
      </c>
      <c r="AE27" t="s">
        <v>74</v>
      </c>
      <c r="AF27" t="s">
        <v>74</v>
      </c>
      <c r="AG27">
        <v>24</v>
      </c>
      <c r="AH27">
        <v>1</v>
      </c>
      <c r="AI27">
        <v>1</v>
      </c>
      <c r="AJ27">
        <v>0</v>
      </c>
      <c r="AK27">
        <v>0</v>
      </c>
      <c r="AL27" t="s">
        <v>690</v>
      </c>
      <c r="AM27" t="s">
        <v>691</v>
      </c>
      <c r="AN27" t="s">
        <v>692</v>
      </c>
      <c r="AO27" t="s">
        <v>693</v>
      </c>
      <c r="AP27" t="s">
        <v>694</v>
      </c>
      <c r="AQ27" t="s">
        <v>74</v>
      </c>
      <c r="AR27" t="s">
        <v>695</v>
      </c>
      <c r="AS27" t="s">
        <v>696</v>
      </c>
      <c r="AT27" t="s">
        <v>697</v>
      </c>
      <c r="AU27">
        <v>2011</v>
      </c>
      <c r="AV27">
        <v>3</v>
      </c>
      <c r="AW27">
        <v>3</v>
      </c>
      <c r="AX27" t="s">
        <v>74</v>
      </c>
      <c r="AY27" t="s">
        <v>74</v>
      </c>
      <c r="AZ27" t="s">
        <v>74</v>
      </c>
      <c r="BA27" t="s">
        <v>74</v>
      </c>
      <c r="BB27">
        <v>291</v>
      </c>
      <c r="BC27">
        <v>304</v>
      </c>
      <c r="BD27" t="s">
        <v>74</v>
      </c>
      <c r="BE27" t="s">
        <v>698</v>
      </c>
      <c r="BF27" t="str">
        <f>HYPERLINK("http://dx.doi.org/10.1386/jafp.3.3.291_7","http://dx.doi.org/10.1386/jafp.3.3.291_7")</f>
        <v>http://dx.doi.org/10.1386/jafp.3.3.291_7</v>
      </c>
      <c r="BG27" t="s">
        <v>74</v>
      </c>
      <c r="BH27" t="s">
        <v>74</v>
      </c>
      <c r="BI27">
        <v>14</v>
      </c>
      <c r="BJ27" t="s">
        <v>699</v>
      </c>
      <c r="BK27" t="s">
        <v>129</v>
      </c>
      <c r="BL27" t="s">
        <v>700</v>
      </c>
      <c r="BM27" t="s">
        <v>701</v>
      </c>
      <c r="BN27" t="s">
        <v>74</v>
      </c>
      <c r="BO27" t="s">
        <v>74</v>
      </c>
      <c r="BP27" t="s">
        <v>74</v>
      </c>
      <c r="BQ27" t="s">
        <v>74</v>
      </c>
      <c r="BR27" t="s">
        <v>105</v>
      </c>
      <c r="BS27" t="s">
        <v>702</v>
      </c>
      <c r="BT27" t="str">
        <f>HYPERLINK("https%3A%2F%2Fwww.webofscience.com%2Fwos%2Fwoscc%2Ffull-record%2FWOS:000450296000006","View Full Record in Web of Science")</f>
        <v>View Full Record in Web of Science</v>
      </c>
    </row>
    <row r="28" spans="1:72" x14ac:dyDescent="0.25">
      <c r="A28" t="s">
        <v>72</v>
      </c>
      <c r="B28" t="s">
        <v>703</v>
      </c>
      <c r="C28" t="s">
        <v>74</v>
      </c>
      <c r="D28" t="s">
        <v>74</v>
      </c>
      <c r="E28" t="s">
        <v>74</v>
      </c>
      <c r="F28" t="s">
        <v>704</v>
      </c>
      <c r="G28" t="s">
        <v>74</v>
      </c>
      <c r="H28" t="s">
        <v>74</v>
      </c>
      <c r="I28" t="s">
        <v>705</v>
      </c>
      <c r="J28" t="s">
        <v>706</v>
      </c>
      <c r="K28" t="s">
        <v>74</v>
      </c>
      <c r="L28" t="s">
        <v>74</v>
      </c>
      <c r="M28" t="s">
        <v>78</v>
      </c>
      <c r="N28" t="s">
        <v>79</v>
      </c>
      <c r="O28" t="s">
        <v>74</v>
      </c>
      <c r="P28" t="s">
        <v>74</v>
      </c>
      <c r="Q28" t="s">
        <v>74</v>
      </c>
      <c r="R28" t="s">
        <v>74</v>
      </c>
      <c r="S28" t="s">
        <v>74</v>
      </c>
      <c r="T28" t="s">
        <v>707</v>
      </c>
      <c r="U28" t="s">
        <v>708</v>
      </c>
      <c r="V28" t="s">
        <v>709</v>
      </c>
      <c r="W28" t="s">
        <v>710</v>
      </c>
      <c r="X28" t="s">
        <v>711</v>
      </c>
      <c r="Y28" t="s">
        <v>712</v>
      </c>
      <c r="Z28" t="s">
        <v>713</v>
      </c>
      <c r="AA28" t="s">
        <v>714</v>
      </c>
      <c r="AB28" t="s">
        <v>74</v>
      </c>
      <c r="AC28" t="s">
        <v>715</v>
      </c>
      <c r="AD28" t="s">
        <v>715</v>
      </c>
      <c r="AE28" t="s">
        <v>716</v>
      </c>
      <c r="AF28" t="s">
        <v>74</v>
      </c>
      <c r="AG28">
        <v>32</v>
      </c>
      <c r="AH28">
        <v>13</v>
      </c>
      <c r="AI28">
        <v>13</v>
      </c>
      <c r="AJ28">
        <v>1</v>
      </c>
      <c r="AK28">
        <v>12</v>
      </c>
      <c r="AL28" t="s">
        <v>717</v>
      </c>
      <c r="AM28" t="s">
        <v>718</v>
      </c>
      <c r="AN28" t="s">
        <v>719</v>
      </c>
      <c r="AO28" t="s">
        <v>720</v>
      </c>
      <c r="AP28" t="s">
        <v>721</v>
      </c>
      <c r="AQ28" t="s">
        <v>74</v>
      </c>
      <c r="AR28" t="s">
        <v>722</v>
      </c>
      <c r="AS28" t="s">
        <v>723</v>
      </c>
      <c r="AT28" t="s">
        <v>74</v>
      </c>
      <c r="AU28">
        <v>2017</v>
      </c>
      <c r="AV28">
        <v>37</v>
      </c>
      <c r="AW28" t="s">
        <v>724</v>
      </c>
      <c r="AX28" t="s">
        <v>74</v>
      </c>
      <c r="AY28" t="s">
        <v>74</v>
      </c>
      <c r="AZ28" t="s">
        <v>126</v>
      </c>
      <c r="BA28" t="s">
        <v>74</v>
      </c>
      <c r="BB28">
        <v>387</v>
      </c>
      <c r="BC28">
        <v>399</v>
      </c>
      <c r="BD28" t="s">
        <v>74</v>
      </c>
      <c r="BE28" t="s">
        <v>725</v>
      </c>
      <c r="BF28" t="str">
        <f>HYPERLINK("http://dx.doi.org/10.1108/IJSSP-07-2016-0080","http://dx.doi.org/10.1108/IJSSP-07-2016-0080")</f>
        <v>http://dx.doi.org/10.1108/IJSSP-07-2016-0080</v>
      </c>
      <c r="BG28" t="s">
        <v>74</v>
      </c>
      <c r="BH28" t="s">
        <v>74</v>
      </c>
      <c r="BI28">
        <v>13</v>
      </c>
      <c r="BJ28" t="s">
        <v>440</v>
      </c>
      <c r="BK28" t="s">
        <v>129</v>
      </c>
      <c r="BL28" t="s">
        <v>440</v>
      </c>
      <c r="BM28" t="s">
        <v>726</v>
      </c>
      <c r="BN28" t="s">
        <v>74</v>
      </c>
      <c r="BO28" t="s">
        <v>727</v>
      </c>
      <c r="BP28" t="s">
        <v>74</v>
      </c>
      <c r="BQ28" t="s">
        <v>74</v>
      </c>
      <c r="BR28" t="s">
        <v>105</v>
      </c>
      <c r="BS28" t="s">
        <v>728</v>
      </c>
      <c r="BT28" t="str">
        <f>HYPERLINK("https%3A%2F%2Fwww.webofscience.com%2Fwos%2Fwoscc%2Ffull-record%2FWOS:000409831800004","View Full Record in Web of Science")</f>
        <v>View Full Record in Web of Science</v>
      </c>
    </row>
    <row r="29" spans="1:72" x14ac:dyDescent="0.25">
      <c r="A29" t="s">
        <v>72</v>
      </c>
      <c r="B29" t="s">
        <v>729</v>
      </c>
      <c r="C29" t="s">
        <v>74</v>
      </c>
      <c r="D29" t="s">
        <v>74</v>
      </c>
      <c r="E29" t="s">
        <v>74</v>
      </c>
      <c r="F29" t="s">
        <v>730</v>
      </c>
      <c r="G29" t="s">
        <v>74</v>
      </c>
      <c r="H29" t="s">
        <v>74</v>
      </c>
      <c r="I29" t="s">
        <v>731</v>
      </c>
      <c r="J29" t="s">
        <v>732</v>
      </c>
      <c r="K29" t="s">
        <v>74</v>
      </c>
      <c r="L29" t="s">
        <v>74</v>
      </c>
      <c r="M29" t="s">
        <v>191</v>
      </c>
      <c r="N29" t="s">
        <v>79</v>
      </c>
      <c r="O29" t="s">
        <v>74</v>
      </c>
      <c r="P29" t="s">
        <v>74</v>
      </c>
      <c r="Q29" t="s">
        <v>74</v>
      </c>
      <c r="R29" t="s">
        <v>74</v>
      </c>
      <c r="S29" t="s">
        <v>74</v>
      </c>
      <c r="T29" t="s">
        <v>733</v>
      </c>
      <c r="U29" t="s">
        <v>734</v>
      </c>
      <c r="V29" t="s">
        <v>735</v>
      </c>
      <c r="W29" t="s">
        <v>736</v>
      </c>
      <c r="X29" t="s">
        <v>737</v>
      </c>
      <c r="Y29" t="s">
        <v>738</v>
      </c>
      <c r="Z29" t="s">
        <v>739</v>
      </c>
      <c r="AA29" t="s">
        <v>74</v>
      </c>
      <c r="AB29" t="s">
        <v>74</v>
      </c>
      <c r="AC29" t="s">
        <v>74</v>
      </c>
      <c r="AD29" t="s">
        <v>74</v>
      </c>
      <c r="AE29" t="s">
        <v>74</v>
      </c>
      <c r="AF29" t="s">
        <v>74</v>
      </c>
      <c r="AG29">
        <v>46</v>
      </c>
      <c r="AH29">
        <v>0</v>
      </c>
      <c r="AI29">
        <v>0</v>
      </c>
      <c r="AJ29">
        <v>0</v>
      </c>
      <c r="AK29">
        <v>0</v>
      </c>
      <c r="AL29" t="s">
        <v>740</v>
      </c>
      <c r="AM29" t="s">
        <v>741</v>
      </c>
      <c r="AN29" t="s">
        <v>742</v>
      </c>
      <c r="AO29" t="s">
        <v>743</v>
      </c>
      <c r="AP29" t="s">
        <v>744</v>
      </c>
      <c r="AQ29" t="s">
        <v>74</v>
      </c>
      <c r="AR29" t="s">
        <v>745</v>
      </c>
      <c r="AS29" t="s">
        <v>746</v>
      </c>
      <c r="AT29" t="s">
        <v>74</v>
      </c>
      <c r="AU29">
        <v>2022</v>
      </c>
      <c r="AV29" t="s">
        <v>74</v>
      </c>
      <c r="AW29">
        <v>4</v>
      </c>
      <c r="AX29" t="s">
        <v>74</v>
      </c>
      <c r="AY29" t="s">
        <v>74</v>
      </c>
      <c r="AZ29" t="s">
        <v>74</v>
      </c>
      <c r="BA29" t="s">
        <v>74</v>
      </c>
      <c r="BB29">
        <v>134</v>
      </c>
      <c r="BC29">
        <v>147</v>
      </c>
      <c r="BD29" t="s">
        <v>74</v>
      </c>
      <c r="BE29" t="s">
        <v>747</v>
      </c>
      <c r="BF29" t="str">
        <f>HYPERLINK("http://dx.doi.org/10.17976/jpps/2022.04.11","http://dx.doi.org/10.17976/jpps/2022.04.11")</f>
        <v>http://dx.doi.org/10.17976/jpps/2022.04.11</v>
      </c>
      <c r="BG29" t="s">
        <v>74</v>
      </c>
      <c r="BH29" t="s">
        <v>74</v>
      </c>
      <c r="BI29">
        <v>14</v>
      </c>
      <c r="BJ29" t="s">
        <v>128</v>
      </c>
      <c r="BK29" t="s">
        <v>129</v>
      </c>
      <c r="BL29" t="s">
        <v>130</v>
      </c>
      <c r="BM29" t="s">
        <v>748</v>
      </c>
      <c r="BN29" t="s">
        <v>74</v>
      </c>
      <c r="BO29" t="s">
        <v>749</v>
      </c>
      <c r="BP29" t="s">
        <v>74</v>
      </c>
      <c r="BQ29" t="s">
        <v>74</v>
      </c>
      <c r="BR29" t="s">
        <v>105</v>
      </c>
      <c r="BS29" t="s">
        <v>750</v>
      </c>
      <c r="BT29" t="str">
        <f>HYPERLINK("https%3A%2F%2Fwww.webofscience.com%2Fwos%2Fwoscc%2Ffull-record%2FWOS:000921355600010","View Full Record in Web of Science")</f>
        <v>View Full Record in Web of Science</v>
      </c>
    </row>
    <row r="30" spans="1:72" x14ac:dyDescent="0.25">
      <c r="A30" t="s">
        <v>72</v>
      </c>
      <c r="B30" t="s">
        <v>751</v>
      </c>
      <c r="C30" t="s">
        <v>74</v>
      </c>
      <c r="D30" t="s">
        <v>74</v>
      </c>
      <c r="E30" t="s">
        <v>74</v>
      </c>
      <c r="F30" t="s">
        <v>752</v>
      </c>
      <c r="G30" t="s">
        <v>74</v>
      </c>
      <c r="H30" t="s">
        <v>74</v>
      </c>
      <c r="I30" t="s">
        <v>753</v>
      </c>
      <c r="J30" t="s">
        <v>754</v>
      </c>
      <c r="K30" t="s">
        <v>74</v>
      </c>
      <c r="L30" t="s">
        <v>74</v>
      </c>
      <c r="M30" t="s">
        <v>755</v>
      </c>
      <c r="N30" t="s">
        <v>79</v>
      </c>
      <c r="O30" t="s">
        <v>74</v>
      </c>
      <c r="P30" t="s">
        <v>74</v>
      </c>
      <c r="Q30" t="s">
        <v>74</v>
      </c>
      <c r="R30" t="s">
        <v>74</v>
      </c>
      <c r="S30" t="s">
        <v>74</v>
      </c>
      <c r="T30" t="s">
        <v>74</v>
      </c>
      <c r="U30" t="s">
        <v>74</v>
      </c>
      <c r="V30" t="s">
        <v>756</v>
      </c>
      <c r="W30" t="s">
        <v>757</v>
      </c>
      <c r="X30" t="s">
        <v>74</v>
      </c>
      <c r="Y30" t="s">
        <v>758</v>
      </c>
      <c r="Z30" t="s">
        <v>74</v>
      </c>
      <c r="AA30" t="s">
        <v>759</v>
      </c>
      <c r="AB30" t="s">
        <v>760</v>
      </c>
      <c r="AC30" t="s">
        <v>74</v>
      </c>
      <c r="AD30" t="s">
        <v>74</v>
      </c>
      <c r="AE30" t="s">
        <v>74</v>
      </c>
      <c r="AF30" t="s">
        <v>74</v>
      </c>
      <c r="AG30">
        <v>44</v>
      </c>
      <c r="AH30">
        <v>0</v>
      </c>
      <c r="AI30">
        <v>0</v>
      </c>
      <c r="AJ30">
        <v>0</v>
      </c>
      <c r="AK30">
        <v>0</v>
      </c>
      <c r="AL30" t="s">
        <v>761</v>
      </c>
      <c r="AM30" t="s">
        <v>762</v>
      </c>
      <c r="AN30" t="s">
        <v>763</v>
      </c>
      <c r="AO30" t="s">
        <v>764</v>
      </c>
      <c r="AP30" t="s">
        <v>74</v>
      </c>
      <c r="AQ30" t="s">
        <v>74</v>
      </c>
      <c r="AR30" t="s">
        <v>765</v>
      </c>
      <c r="AS30" t="s">
        <v>766</v>
      </c>
      <c r="AT30" t="s">
        <v>74</v>
      </c>
      <c r="AU30">
        <v>2011</v>
      </c>
      <c r="AV30">
        <v>1</v>
      </c>
      <c r="AW30">
        <v>17</v>
      </c>
      <c r="AX30" t="s">
        <v>74</v>
      </c>
      <c r="AY30" t="s">
        <v>74</v>
      </c>
      <c r="AZ30" t="s">
        <v>74</v>
      </c>
      <c r="BA30" t="s">
        <v>74</v>
      </c>
      <c r="BB30">
        <v>191</v>
      </c>
      <c r="BC30">
        <v>210</v>
      </c>
      <c r="BD30" t="s">
        <v>74</v>
      </c>
      <c r="BE30" t="s">
        <v>74</v>
      </c>
      <c r="BF30" t="s">
        <v>74</v>
      </c>
      <c r="BG30" t="s">
        <v>74</v>
      </c>
      <c r="BH30" t="s">
        <v>74</v>
      </c>
      <c r="BI30">
        <v>20</v>
      </c>
      <c r="BJ30" t="s">
        <v>767</v>
      </c>
      <c r="BK30" t="s">
        <v>129</v>
      </c>
      <c r="BL30" t="s">
        <v>767</v>
      </c>
      <c r="BM30" t="s">
        <v>768</v>
      </c>
      <c r="BN30" t="s">
        <v>74</v>
      </c>
      <c r="BO30" t="s">
        <v>74</v>
      </c>
      <c r="BP30" t="s">
        <v>74</v>
      </c>
      <c r="BQ30" t="s">
        <v>74</v>
      </c>
      <c r="BR30" t="s">
        <v>105</v>
      </c>
      <c r="BS30" t="s">
        <v>769</v>
      </c>
      <c r="BT30" t="str">
        <f>HYPERLINK("https%3A%2F%2Fwww.webofscience.com%2Fwos%2Fwoscc%2Ffull-record%2FWOS:000421916300009","View Full Record in Web of Science")</f>
        <v>View Full Record in Web of Science</v>
      </c>
    </row>
    <row r="31" spans="1:72" x14ac:dyDescent="0.25">
      <c r="A31" t="s">
        <v>72</v>
      </c>
      <c r="B31" t="s">
        <v>770</v>
      </c>
      <c r="C31" t="s">
        <v>74</v>
      </c>
      <c r="D31" t="s">
        <v>74</v>
      </c>
      <c r="E31" t="s">
        <v>74</v>
      </c>
      <c r="F31" t="s">
        <v>771</v>
      </c>
      <c r="G31" t="s">
        <v>74</v>
      </c>
      <c r="H31" t="s">
        <v>74</v>
      </c>
      <c r="I31" t="s">
        <v>772</v>
      </c>
      <c r="J31" t="s">
        <v>773</v>
      </c>
      <c r="K31" t="s">
        <v>74</v>
      </c>
      <c r="L31" t="s">
        <v>74</v>
      </c>
      <c r="M31" t="s">
        <v>78</v>
      </c>
      <c r="N31" t="s">
        <v>79</v>
      </c>
      <c r="O31" t="s">
        <v>74</v>
      </c>
      <c r="P31" t="s">
        <v>74</v>
      </c>
      <c r="Q31" t="s">
        <v>74</v>
      </c>
      <c r="R31" t="s">
        <v>74</v>
      </c>
      <c r="S31" t="s">
        <v>74</v>
      </c>
      <c r="T31" t="s">
        <v>774</v>
      </c>
      <c r="U31" t="s">
        <v>74</v>
      </c>
      <c r="V31" t="s">
        <v>775</v>
      </c>
      <c r="W31" t="s">
        <v>776</v>
      </c>
      <c r="X31" t="s">
        <v>777</v>
      </c>
      <c r="Y31" t="s">
        <v>778</v>
      </c>
      <c r="Z31" t="s">
        <v>779</v>
      </c>
      <c r="AA31" t="s">
        <v>74</v>
      </c>
      <c r="AB31" t="s">
        <v>74</v>
      </c>
      <c r="AC31" t="s">
        <v>74</v>
      </c>
      <c r="AD31" t="s">
        <v>74</v>
      </c>
      <c r="AE31" t="s">
        <v>74</v>
      </c>
      <c r="AF31" t="s">
        <v>74</v>
      </c>
      <c r="AG31">
        <v>18</v>
      </c>
      <c r="AH31">
        <v>0</v>
      </c>
      <c r="AI31">
        <v>0</v>
      </c>
      <c r="AJ31">
        <v>0</v>
      </c>
      <c r="AK31">
        <v>1</v>
      </c>
      <c r="AL31" t="s">
        <v>780</v>
      </c>
      <c r="AM31" t="s">
        <v>781</v>
      </c>
      <c r="AN31" t="s">
        <v>782</v>
      </c>
      <c r="AO31" t="s">
        <v>783</v>
      </c>
      <c r="AP31" t="s">
        <v>784</v>
      </c>
      <c r="AQ31" t="s">
        <v>74</v>
      </c>
      <c r="AR31" t="s">
        <v>785</v>
      </c>
      <c r="AS31" t="s">
        <v>786</v>
      </c>
      <c r="AT31" t="s">
        <v>74</v>
      </c>
      <c r="AU31">
        <v>2022</v>
      </c>
      <c r="AV31" t="s">
        <v>74</v>
      </c>
      <c r="AW31">
        <v>36</v>
      </c>
      <c r="AX31" t="s">
        <v>74</v>
      </c>
      <c r="AY31" t="s">
        <v>74</v>
      </c>
      <c r="AZ31" t="s">
        <v>74</v>
      </c>
      <c r="BA31" t="s">
        <v>74</v>
      </c>
      <c r="BB31">
        <v>55</v>
      </c>
      <c r="BC31">
        <v>68</v>
      </c>
      <c r="BD31" t="s">
        <v>74</v>
      </c>
      <c r="BE31" t="s">
        <v>787</v>
      </c>
      <c r="BF31" t="str">
        <f>HYPERLINK("http://dx.doi.org/10.14198/raei.2022.36.03","http://dx.doi.org/10.14198/raei.2022.36.03")</f>
        <v>http://dx.doi.org/10.14198/raei.2022.36.03</v>
      </c>
      <c r="BG31" t="s">
        <v>74</v>
      </c>
      <c r="BH31" t="s">
        <v>74</v>
      </c>
      <c r="BI31">
        <v>14</v>
      </c>
      <c r="BJ31" t="s">
        <v>788</v>
      </c>
      <c r="BK31" t="s">
        <v>129</v>
      </c>
      <c r="BL31" t="s">
        <v>789</v>
      </c>
      <c r="BM31" t="s">
        <v>790</v>
      </c>
      <c r="BN31" t="s">
        <v>74</v>
      </c>
      <c r="BO31" t="s">
        <v>791</v>
      </c>
      <c r="BP31" t="s">
        <v>74</v>
      </c>
      <c r="BQ31" t="s">
        <v>74</v>
      </c>
      <c r="BR31" t="s">
        <v>105</v>
      </c>
      <c r="BS31" t="s">
        <v>792</v>
      </c>
      <c r="BT31" t="str">
        <f>HYPERLINK("https%3A%2F%2Fwww.webofscience.com%2Fwos%2Fwoscc%2Ffull-record%2FWOS:000904817200003","View Full Record in Web of Science")</f>
        <v>View Full Record in Web of Science</v>
      </c>
    </row>
    <row r="32" spans="1:72" x14ac:dyDescent="0.25">
      <c r="A32" t="s">
        <v>72</v>
      </c>
      <c r="B32" t="s">
        <v>793</v>
      </c>
      <c r="C32" t="s">
        <v>74</v>
      </c>
      <c r="D32" t="s">
        <v>74</v>
      </c>
      <c r="E32" t="s">
        <v>74</v>
      </c>
      <c r="F32" t="s">
        <v>794</v>
      </c>
      <c r="G32" t="s">
        <v>74</v>
      </c>
      <c r="H32" t="s">
        <v>74</v>
      </c>
      <c r="I32" t="s">
        <v>795</v>
      </c>
      <c r="J32" t="s">
        <v>796</v>
      </c>
      <c r="K32" t="s">
        <v>74</v>
      </c>
      <c r="L32" t="s">
        <v>74</v>
      </c>
      <c r="M32" t="s">
        <v>191</v>
      </c>
      <c r="N32" t="s">
        <v>79</v>
      </c>
      <c r="O32" t="s">
        <v>74</v>
      </c>
      <c r="P32" t="s">
        <v>74</v>
      </c>
      <c r="Q32" t="s">
        <v>74</v>
      </c>
      <c r="R32" t="s">
        <v>74</v>
      </c>
      <c r="S32" t="s">
        <v>74</v>
      </c>
      <c r="T32" t="s">
        <v>797</v>
      </c>
      <c r="U32" t="s">
        <v>74</v>
      </c>
      <c r="V32" t="s">
        <v>798</v>
      </c>
      <c r="W32" t="s">
        <v>799</v>
      </c>
      <c r="X32" t="s">
        <v>800</v>
      </c>
      <c r="Y32" t="s">
        <v>801</v>
      </c>
      <c r="Z32" t="s">
        <v>802</v>
      </c>
      <c r="AA32" t="s">
        <v>803</v>
      </c>
      <c r="AB32" t="s">
        <v>804</v>
      </c>
      <c r="AC32" t="s">
        <v>74</v>
      </c>
      <c r="AD32" t="s">
        <v>74</v>
      </c>
      <c r="AE32" t="s">
        <v>74</v>
      </c>
      <c r="AF32" t="s">
        <v>74</v>
      </c>
      <c r="AG32">
        <v>18</v>
      </c>
      <c r="AH32">
        <v>0</v>
      </c>
      <c r="AI32">
        <v>0</v>
      </c>
      <c r="AJ32">
        <v>0</v>
      </c>
      <c r="AK32">
        <v>1</v>
      </c>
      <c r="AL32" t="s">
        <v>197</v>
      </c>
      <c r="AM32" t="s">
        <v>198</v>
      </c>
      <c r="AN32" t="s">
        <v>199</v>
      </c>
      <c r="AO32" t="s">
        <v>805</v>
      </c>
      <c r="AP32" t="s">
        <v>806</v>
      </c>
      <c r="AQ32" t="s">
        <v>74</v>
      </c>
      <c r="AR32" t="s">
        <v>807</v>
      </c>
      <c r="AS32" t="s">
        <v>808</v>
      </c>
      <c r="AT32" t="s">
        <v>74</v>
      </c>
      <c r="AU32">
        <v>2021</v>
      </c>
      <c r="AV32" t="s">
        <v>74</v>
      </c>
      <c r="AW32">
        <v>74</v>
      </c>
      <c r="AX32" t="s">
        <v>74</v>
      </c>
      <c r="AY32" t="s">
        <v>74</v>
      </c>
      <c r="AZ32" t="s">
        <v>74</v>
      </c>
      <c r="BA32" t="s">
        <v>74</v>
      </c>
      <c r="BB32">
        <v>191</v>
      </c>
      <c r="BC32">
        <v>199</v>
      </c>
      <c r="BD32" t="s">
        <v>74</v>
      </c>
      <c r="BE32" t="s">
        <v>809</v>
      </c>
      <c r="BF32" t="str">
        <f>HYPERLINK("http://dx.doi.org/10.17223/19988613/74/24","http://dx.doi.org/10.17223/19988613/74/24")</f>
        <v>http://dx.doi.org/10.17223/19988613/74/24</v>
      </c>
      <c r="BG32" t="s">
        <v>74</v>
      </c>
      <c r="BH32" t="s">
        <v>74</v>
      </c>
      <c r="BI32">
        <v>9</v>
      </c>
      <c r="BJ32" t="s">
        <v>767</v>
      </c>
      <c r="BK32" t="s">
        <v>129</v>
      </c>
      <c r="BL32" t="s">
        <v>767</v>
      </c>
      <c r="BM32" t="s">
        <v>810</v>
      </c>
      <c r="BN32" t="s">
        <v>74</v>
      </c>
      <c r="BO32" t="s">
        <v>74</v>
      </c>
      <c r="BP32" t="s">
        <v>74</v>
      </c>
      <c r="BQ32" t="s">
        <v>74</v>
      </c>
      <c r="BR32" t="s">
        <v>105</v>
      </c>
      <c r="BS32" t="s">
        <v>811</v>
      </c>
      <c r="BT32" t="str">
        <f>HYPERLINK("https%3A%2F%2Fwww.webofscience.com%2Fwos%2Fwoscc%2Ffull-record%2FWOS:000768811400024","View Full Record in Web of Science")</f>
        <v>View Full Record in Web of Science</v>
      </c>
    </row>
    <row r="33" spans="1:72" x14ac:dyDescent="0.25">
      <c r="A33" t="s">
        <v>72</v>
      </c>
      <c r="B33" t="s">
        <v>812</v>
      </c>
      <c r="C33" t="s">
        <v>74</v>
      </c>
      <c r="D33" t="s">
        <v>74</v>
      </c>
      <c r="E33" t="s">
        <v>74</v>
      </c>
      <c r="F33" t="s">
        <v>812</v>
      </c>
      <c r="G33" t="s">
        <v>74</v>
      </c>
      <c r="H33" t="s">
        <v>74</v>
      </c>
      <c r="I33" t="s">
        <v>813</v>
      </c>
      <c r="J33" t="s">
        <v>663</v>
      </c>
      <c r="K33" t="s">
        <v>74</v>
      </c>
      <c r="L33" t="s">
        <v>74</v>
      </c>
      <c r="M33" t="s">
        <v>664</v>
      </c>
      <c r="N33" t="s">
        <v>79</v>
      </c>
      <c r="O33" t="s">
        <v>74</v>
      </c>
      <c r="P33" t="s">
        <v>74</v>
      </c>
      <c r="Q33" t="s">
        <v>74</v>
      </c>
      <c r="R33" t="s">
        <v>74</v>
      </c>
      <c r="S33" t="s">
        <v>74</v>
      </c>
      <c r="T33" t="s">
        <v>814</v>
      </c>
      <c r="U33" t="s">
        <v>815</v>
      </c>
      <c r="V33" t="s">
        <v>816</v>
      </c>
      <c r="W33" t="s">
        <v>74</v>
      </c>
      <c r="X33" t="s">
        <v>74</v>
      </c>
      <c r="Y33" t="s">
        <v>817</v>
      </c>
      <c r="Z33" t="s">
        <v>74</v>
      </c>
      <c r="AA33" t="s">
        <v>74</v>
      </c>
      <c r="AB33" t="s">
        <v>74</v>
      </c>
      <c r="AC33" t="s">
        <v>74</v>
      </c>
      <c r="AD33" t="s">
        <v>74</v>
      </c>
      <c r="AE33" t="s">
        <v>74</v>
      </c>
      <c r="AF33" t="s">
        <v>74</v>
      </c>
      <c r="AG33">
        <v>15</v>
      </c>
      <c r="AH33">
        <v>7</v>
      </c>
      <c r="AI33">
        <v>7</v>
      </c>
      <c r="AJ33">
        <v>1</v>
      </c>
      <c r="AK33">
        <v>54</v>
      </c>
      <c r="AL33" t="s">
        <v>670</v>
      </c>
      <c r="AM33" t="s">
        <v>671</v>
      </c>
      <c r="AN33" t="s">
        <v>672</v>
      </c>
      <c r="AO33" t="s">
        <v>673</v>
      </c>
      <c r="AP33" t="s">
        <v>674</v>
      </c>
      <c r="AQ33" t="s">
        <v>74</v>
      </c>
      <c r="AR33" t="s">
        <v>675</v>
      </c>
      <c r="AS33" t="s">
        <v>676</v>
      </c>
      <c r="AT33" t="s">
        <v>74</v>
      </c>
      <c r="AU33">
        <v>1994</v>
      </c>
      <c r="AV33">
        <v>26</v>
      </c>
      <c r="AW33">
        <v>4</v>
      </c>
      <c r="AX33" t="s">
        <v>74</v>
      </c>
      <c r="AY33" t="s">
        <v>74</v>
      </c>
      <c r="AZ33" t="s">
        <v>74</v>
      </c>
      <c r="BA33" t="s">
        <v>74</v>
      </c>
      <c r="BB33">
        <v>333</v>
      </c>
      <c r="BC33" t="s">
        <v>183</v>
      </c>
      <c r="BD33" t="s">
        <v>74</v>
      </c>
      <c r="BE33" t="s">
        <v>74</v>
      </c>
      <c r="BF33" t="s">
        <v>74</v>
      </c>
      <c r="BG33" t="s">
        <v>74</v>
      </c>
      <c r="BH33" t="s">
        <v>74</v>
      </c>
      <c r="BI33">
        <v>0</v>
      </c>
      <c r="BJ33" t="s">
        <v>440</v>
      </c>
      <c r="BK33" t="s">
        <v>102</v>
      </c>
      <c r="BL33" t="s">
        <v>440</v>
      </c>
      <c r="BM33" t="s">
        <v>818</v>
      </c>
      <c r="BN33" t="s">
        <v>74</v>
      </c>
      <c r="BO33" t="s">
        <v>74</v>
      </c>
      <c r="BP33" t="s">
        <v>74</v>
      </c>
      <c r="BQ33" t="s">
        <v>74</v>
      </c>
      <c r="BR33" t="s">
        <v>105</v>
      </c>
      <c r="BS33" t="s">
        <v>819</v>
      </c>
      <c r="BT33" t="str">
        <f>HYPERLINK("https%3A%2F%2Fwww.webofscience.com%2Fwos%2Fwoscc%2Ffull-record%2FWOS:A1994QG72500002","View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2023-10-09T06:42:23Z</dcterms:created>
  <dcterms:modified xsi:type="dcterms:W3CDTF">2023-10-26T14:40:52Z</dcterms:modified>
</cp:coreProperties>
</file>